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" windowWidth="11340" windowHeight="6540"/>
  </bookViews>
  <sheets>
    <sheet name="Учплан" sheetId="1" r:id="rId1"/>
    <sheet name="Титул" sheetId="4" r:id="rId2"/>
    <sheet name="Сводка" sheetId="2" r:id="rId3"/>
  </sheets>
  <definedNames>
    <definedName name="_xlnm.Print_Area" localSheetId="0">Учплан!$A$1:$AB$82</definedName>
  </definedNames>
  <calcPr calcId="145621" iterateDelta="1E-4" fullPrecision="0"/>
</workbook>
</file>

<file path=xl/calcChain.xml><?xml version="1.0" encoding="utf-8"?>
<calcChain xmlns="http://schemas.openxmlformats.org/spreadsheetml/2006/main">
  <c r="L54" i="1"/>
  <c r="K54" s="1"/>
  <c r="L61"/>
  <c r="K61" s="1"/>
  <c r="N67"/>
  <c r="N68"/>
  <c r="N54"/>
  <c r="N61"/>
  <c r="N10"/>
  <c r="N12"/>
  <c r="N14"/>
  <c r="N26"/>
  <c r="N9"/>
  <c r="AB79"/>
  <c r="AB80"/>
  <c r="AB78"/>
  <c r="Y79"/>
  <c r="Y80"/>
  <c r="Y78"/>
  <c r="V79"/>
  <c r="V80"/>
  <c r="V78"/>
  <c r="S79"/>
  <c r="S80"/>
  <c r="S78"/>
  <c r="AB76"/>
  <c r="AB75"/>
  <c r="AB73"/>
  <c r="Y74"/>
  <c r="Y75"/>
  <c r="Y76"/>
  <c r="Y73"/>
  <c r="V74"/>
  <c r="V75"/>
  <c r="V73"/>
  <c r="S73"/>
  <c r="S46"/>
  <c r="Y35"/>
  <c r="Y32" l="1"/>
  <c r="C14" i="2"/>
  <c r="D14"/>
  <c r="E14"/>
  <c r="F14"/>
  <c r="G14"/>
  <c r="H14"/>
  <c r="I11"/>
  <c r="I12"/>
  <c r="I13"/>
  <c r="B14"/>
  <c r="I10"/>
  <c r="I14" l="1"/>
</calcChain>
</file>

<file path=xl/sharedStrings.xml><?xml version="1.0" encoding="utf-8"?>
<sst xmlns="http://schemas.openxmlformats.org/spreadsheetml/2006/main" count="278" uniqueCount="207">
  <si>
    <t>1 курс</t>
  </si>
  <si>
    <t>2 курс</t>
  </si>
  <si>
    <t>3 курс</t>
  </si>
  <si>
    <t>4 курс</t>
  </si>
  <si>
    <t>Всего</t>
  </si>
  <si>
    <t>Основы философии</t>
  </si>
  <si>
    <t>Иностранный язык</t>
  </si>
  <si>
    <t>Физическая культура</t>
  </si>
  <si>
    <t>Всего:</t>
  </si>
  <si>
    <t>Курсы</t>
  </si>
  <si>
    <t>Каникулы</t>
  </si>
  <si>
    <t xml:space="preserve">У Ч Е Б Н Ы Й         П Л А Н    </t>
  </si>
  <si>
    <t>УТВЕРЖДАЮ</t>
  </si>
  <si>
    <t>"____"____________20____г.</t>
  </si>
  <si>
    <t>История</t>
  </si>
  <si>
    <t>Математика</t>
  </si>
  <si>
    <t>1 семестр    17    недель</t>
  </si>
  <si>
    <t>2 семестр   22     недель</t>
  </si>
  <si>
    <t>Индекс</t>
  </si>
  <si>
    <t>Наименование циклов, дисциплин, профессиональных модулей, МДК, практик</t>
  </si>
  <si>
    <t>Формы промежуточной аттестации</t>
  </si>
  <si>
    <t>Самостоятельная работа</t>
  </si>
  <si>
    <t>Курсовых работ (проектов)</t>
  </si>
  <si>
    <t>Распределение обязательной нагрузки по курсам и семестрам (час.в семестр)</t>
  </si>
  <si>
    <t>Общеобразовательный цикл</t>
  </si>
  <si>
    <t>Общий гуманитарный и социально-экономический цикл</t>
  </si>
  <si>
    <t>ОГСЭ.00</t>
  </si>
  <si>
    <t>ОГСЭ.01</t>
  </si>
  <si>
    <t>ОГСЭ.02</t>
  </si>
  <si>
    <t>ОГСЭ.03</t>
  </si>
  <si>
    <t>ОГСЭ.04</t>
  </si>
  <si>
    <t>ЕН.00</t>
  </si>
  <si>
    <t>ЕН.01</t>
  </si>
  <si>
    <t>П.00</t>
  </si>
  <si>
    <t>Профессиональный цикл</t>
  </si>
  <si>
    <t>ОП.00</t>
  </si>
  <si>
    <t>ПМ.00</t>
  </si>
  <si>
    <t>Профессиональные модули</t>
  </si>
  <si>
    <t>ПМ.01</t>
  </si>
  <si>
    <t>МДК.01.01</t>
  </si>
  <si>
    <t>УП.01</t>
  </si>
  <si>
    <t>Учебная практика</t>
  </si>
  <si>
    <t>ПП.01</t>
  </si>
  <si>
    <t>Производственная практика</t>
  </si>
  <si>
    <t>ПМ.02</t>
  </si>
  <si>
    <t>ПМ.03</t>
  </si>
  <si>
    <t>УП.02</t>
  </si>
  <si>
    <t>ПП.02</t>
  </si>
  <si>
    <t>УП.03</t>
  </si>
  <si>
    <t>ПП.03</t>
  </si>
  <si>
    <t>ВСЕГО:</t>
  </si>
  <si>
    <t>ПДП</t>
  </si>
  <si>
    <t>Преддипломная практика</t>
  </si>
  <si>
    <t>ГИА</t>
  </si>
  <si>
    <t>Государственная итоговая аттестация</t>
  </si>
  <si>
    <t>Государственная (итоговая) аттестация</t>
  </si>
  <si>
    <t>дисциплин и МДК</t>
  </si>
  <si>
    <t>учебной практики</t>
  </si>
  <si>
    <t>экзаменов</t>
  </si>
  <si>
    <t>ОДБ.08</t>
  </si>
  <si>
    <t>7 семестр    17    недель</t>
  </si>
  <si>
    <t>производств. практики</t>
  </si>
  <si>
    <t>преддипломн. практики</t>
  </si>
  <si>
    <t>основной профессиональной образовательной программы</t>
  </si>
  <si>
    <t>среднего профессионального образования</t>
  </si>
  <si>
    <t>по специальности среднего профессионального образования</t>
  </si>
  <si>
    <t>по программе базовой подготовки</t>
  </si>
  <si>
    <t>Нормативный срок обучения     3 года и 10 мес.</t>
  </si>
  <si>
    <t>Форма обучения                        очная</t>
  </si>
  <si>
    <t>на базе основного общего образования</t>
  </si>
  <si>
    <t>Профиль получаемого профессионального</t>
  </si>
  <si>
    <t>Обучение по дисциплинам и междисциплинарным курсам</t>
  </si>
  <si>
    <t>по профилю специальности</t>
  </si>
  <si>
    <t>преддипломная</t>
  </si>
  <si>
    <t>Промежуточная аттестация</t>
  </si>
  <si>
    <t>Всего (по курсам)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</si>
  <si>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</si>
  <si>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</si>
  <si>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</si>
  <si>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</si>
  <si>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</si>
  <si>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</si>
  <si>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</si>
  <si>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</si>
  <si>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</si>
  <si>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I курс</t>
  </si>
  <si>
    <t>II курс</t>
  </si>
  <si>
    <t>III курс</t>
  </si>
  <si>
    <t>IV курс</t>
  </si>
  <si>
    <t>39</t>
  </si>
  <si>
    <t>0</t>
  </si>
  <si>
    <t>11</t>
  </si>
  <si>
    <t>Квалификация                           техник</t>
  </si>
  <si>
    <t>образования                              технический</t>
  </si>
  <si>
    <t>Материаловедение</t>
  </si>
  <si>
    <t>Безопаснось жизнедеятельности</t>
  </si>
  <si>
    <t>диффиренцированых зачетов</t>
  </si>
  <si>
    <t xml:space="preserve">Директор ГАОУ СПО МО "ГПК" </t>
  </si>
  <si>
    <t>_____________А.И.Лысиков</t>
  </si>
  <si>
    <t>ГАОУ СПО МО "Губернский профессиональный колледж"</t>
  </si>
  <si>
    <t>МДК.02.01.</t>
  </si>
  <si>
    <t>8  семестр  13   недель</t>
  </si>
  <si>
    <t>зачеты</t>
  </si>
  <si>
    <t xml:space="preserve">             Сводные данные по бюджету времени (в неделях)</t>
  </si>
  <si>
    <t>23.02.03 Техническое обслуживание и ремонт автомобильного транспорта</t>
  </si>
  <si>
    <t>дз</t>
  </si>
  <si>
    <t>эк</t>
  </si>
  <si>
    <t>итого 1 курс</t>
  </si>
  <si>
    <t>итого 2 курс</t>
  </si>
  <si>
    <t>итого 3 курс</t>
  </si>
  <si>
    <t>итого 4 курс</t>
  </si>
  <si>
    <t>з</t>
  </si>
  <si>
    <t>Профильные общеобразовательные дисц.</t>
  </si>
  <si>
    <t>Математический и общий естественнонаучный цикл</t>
  </si>
  <si>
    <t>Эффективное поведение на рынке труда</t>
  </si>
  <si>
    <t>4 семестр    23   недель</t>
  </si>
  <si>
    <t>Базовые общеобразовательные дисциплины</t>
  </si>
  <si>
    <t>МДК.03.01</t>
  </si>
  <si>
    <t>Общепрофессиональные дисциплины</t>
  </si>
  <si>
    <t>Психология общения</t>
  </si>
  <si>
    <t>ОГСЭ.05</t>
  </si>
  <si>
    <t>МДК.02.02</t>
  </si>
  <si>
    <t>МДК.03.02</t>
  </si>
  <si>
    <t>МДК.03.03</t>
  </si>
  <si>
    <t>ПМ.04</t>
  </si>
  <si>
    <t>МДК.04.01</t>
  </si>
  <si>
    <t>УП.04</t>
  </si>
  <si>
    <t>ПП.04</t>
  </si>
  <si>
    <t xml:space="preserve">Производственная практика </t>
  </si>
  <si>
    <t>Учебная нагрузка обучающихся (час.)</t>
  </si>
  <si>
    <t>Объем образовательной нагрузки</t>
  </si>
  <si>
    <t xml:space="preserve">лаб. и практ. занятий </t>
  </si>
  <si>
    <t>Всего учебных занятий</t>
  </si>
  <si>
    <t>теоретическое обучение</t>
  </si>
  <si>
    <t>Во взаимодействии с преподавателем</t>
  </si>
  <si>
    <t>по учебным дисциплинам и МДК</t>
  </si>
  <si>
    <t>Иностранный язык в профессиональной деятельности</t>
  </si>
  <si>
    <t>ОГСЭ.ВЧ.06</t>
  </si>
  <si>
    <t>ОП.01</t>
  </si>
  <si>
    <t>ОП.02</t>
  </si>
  <si>
    <t>ОП.03</t>
  </si>
  <si>
    <t>ОП.04</t>
  </si>
  <si>
    <t>ОП.05</t>
  </si>
  <si>
    <t>ОП.06</t>
  </si>
  <si>
    <t>ОП.07</t>
  </si>
  <si>
    <t>ОП.08</t>
  </si>
  <si>
    <t>ОП.09</t>
  </si>
  <si>
    <t>1. Программа обучения по специальности</t>
  </si>
  <si>
    <t>1.1 Дипломный проект</t>
  </si>
  <si>
    <t>Выполнение демонстрационного экзамена</t>
  </si>
  <si>
    <t>ОУД.01</t>
  </si>
  <si>
    <t>ОУД.02</t>
  </si>
  <si>
    <t>ОУД.03</t>
  </si>
  <si>
    <t>ОУД.04</t>
  </si>
  <si>
    <t>Русский язык</t>
  </si>
  <si>
    <t>Литература</t>
  </si>
  <si>
    <t>ОУД.05</t>
  </si>
  <si>
    <t>ОУД.06</t>
  </si>
  <si>
    <t>ОУД.07</t>
  </si>
  <si>
    <t>ОУД.08</t>
  </si>
  <si>
    <t>ОУД.09</t>
  </si>
  <si>
    <t>ОУД.10</t>
  </si>
  <si>
    <t>ОУД.11</t>
  </si>
  <si>
    <t>3 семестр   17   недель</t>
  </si>
  <si>
    <t>5 семестр    17    недель</t>
  </si>
  <si>
    <t>6 семестр    22 недель</t>
  </si>
  <si>
    <t>Естествознание</t>
  </si>
  <si>
    <t>Основы безопасности жизнедеятельности</t>
  </si>
  <si>
    <t>Экономика</t>
  </si>
  <si>
    <t>Право</t>
  </si>
  <si>
    <t>Информатика и информационно-коммуникационные технологии в профессиональной деятельности</t>
  </si>
  <si>
    <t>Сервисная деятельность</t>
  </si>
  <si>
    <t>История изобразительного искусства</t>
  </si>
  <si>
    <t>Рисунок и живопись</t>
  </si>
  <si>
    <t>Эстетика</t>
  </si>
  <si>
    <t>Санитария и гигиена парикмахерских услуг</t>
  </si>
  <si>
    <t>Основы анатомии и физиологии кожи и волос</t>
  </si>
  <si>
    <t>Пластическая анатомия</t>
  </si>
  <si>
    <t>Предоставление современных парикмахерских услуг</t>
  </si>
  <si>
    <t>Современные технологии парикмахерского искусства</t>
  </si>
  <si>
    <t>Подбор, разработка и выполнение причесок различного назначения, с учетом потребностей клиента</t>
  </si>
  <si>
    <t>Технология постижерных изделий из натуральных и искусственных волос</t>
  </si>
  <si>
    <t>Моделирование причесок различного назначения с учетом актуальных тенденций моды</t>
  </si>
  <si>
    <t>Создание имиджа, разработка и выполнение художественного образа на основании заказа</t>
  </si>
  <si>
    <t>Стандартизация и подтверждение соответствия</t>
  </si>
  <si>
    <t>Основы маркетинга сферы услуг</t>
  </si>
  <si>
    <t>Стилистика и создание имиджа</t>
  </si>
  <si>
    <t>Выполнение работ по профессии 16347 Парикмахер</t>
  </si>
  <si>
    <t>Технология выполнения типовых парикмахерских услуг</t>
  </si>
  <si>
    <t>Обязательная часть циклов ППССЗ</t>
  </si>
  <si>
    <t>ДЗ</t>
  </si>
  <si>
    <t>З</t>
  </si>
  <si>
    <t>Дополнительные</t>
  </si>
  <si>
    <t>Котова Е.А.</t>
  </si>
  <si>
    <t xml:space="preserve">Составил: зав.отделением </t>
  </si>
  <si>
    <t xml:space="preserve"> </t>
  </si>
  <si>
    <t>3. План учебного процесса по специальности 43.02.13 Технология парикмахерского искусства</t>
  </si>
  <si>
    <t>Астрономия</t>
  </si>
  <si>
    <t>ОДД.12</t>
  </si>
  <si>
    <t>Основы проектной деятельности / Психология</t>
  </si>
  <si>
    <t>ПА</t>
  </si>
  <si>
    <t>8 Э(к)</t>
  </si>
  <si>
    <t xml:space="preserve">                    7 Э(к)</t>
  </si>
  <si>
    <t>5 Э(к)</t>
  </si>
  <si>
    <t xml:space="preserve">                   7  Э(к)</t>
  </si>
  <si>
    <t>Выполнение дипломного проекта с  13.05   по  16.06   (всего 4  нед.)</t>
  </si>
  <si>
    <t>Защита дипломного  проекта с 017.06 по 30.06 (всего 2 нед.)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</si>
</sst>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0"/>
      <name val="Arial Cyr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sz val="7"/>
      <name val="Arial Cyr"/>
      <family val="2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7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4"/>
      <name val="Arial Cyr"/>
      <charset val="204"/>
    </font>
    <font>
      <sz val="13"/>
      <name val="Arial Cyr"/>
      <charset val="204"/>
    </font>
    <font>
      <b/>
      <sz val="18"/>
      <name val="Arial Cyr"/>
      <family val="2"/>
      <charset val="204"/>
    </font>
    <font>
      <sz val="18"/>
      <name val="Arial Cyr"/>
      <family val="2"/>
      <charset val="204"/>
    </font>
    <font>
      <sz val="12"/>
      <name val="Arial Cyr"/>
      <charset val="204"/>
    </font>
    <font>
      <sz val="9"/>
      <name val="Bell Gothic Std Black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" fontId="6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49" fontId="12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0" fillId="0" borderId="0" xfId="0" applyBorder="1" applyAlignment="1">
      <alignment vertical="center"/>
    </xf>
    <xf numFmtId="0" fontId="1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2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13" fillId="4" borderId="1" xfId="0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textRotation="90" wrapText="1"/>
    </xf>
    <xf numFmtId="0" fontId="10" fillId="0" borderId="14" xfId="0" applyFont="1" applyBorder="1" applyAlignment="1">
      <alignment horizontal="center" vertical="center" textRotation="90"/>
    </xf>
    <xf numFmtId="0" fontId="12" fillId="5" borderId="1" xfId="0" applyFont="1" applyFill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6" fillId="3" borderId="1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10" fillId="6" borderId="1" xfId="0" applyFont="1" applyFill="1" applyBorder="1" applyAlignment="1">
      <alignment vertical="center" wrapText="1"/>
    </xf>
    <xf numFmtId="1" fontId="12" fillId="6" borderId="1" xfId="0" applyNumberFormat="1" applyFont="1" applyFill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2" fillId="6" borderId="1" xfId="0" applyFont="1" applyFill="1" applyBorder="1" applyAlignment="1">
      <alignment vertical="center"/>
    </xf>
    <xf numFmtId="0" fontId="10" fillId="6" borderId="0" xfId="0" applyFont="1" applyFill="1" applyAlignment="1">
      <alignment vertical="center"/>
    </xf>
    <xf numFmtId="49" fontId="25" fillId="0" borderId="1" xfId="0" applyNumberFormat="1" applyFont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1" fontId="12" fillId="5" borderId="1" xfId="0" applyNumberFormat="1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textRotation="90"/>
    </xf>
    <xf numFmtId="0" fontId="10" fillId="2" borderId="4" xfId="0" applyFont="1" applyFill="1" applyBorder="1" applyAlignment="1">
      <alignment horizontal="center" vertical="center" textRotation="90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10" fillId="0" borderId="4" xfId="0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textRotation="90" wrapText="1"/>
    </xf>
    <xf numFmtId="0" fontId="10" fillId="0" borderId="15" xfId="0" applyFont="1" applyBorder="1" applyAlignment="1">
      <alignment horizontal="center" vertical="center" textRotation="90" wrapText="1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12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2" fillId="2" borderId="2" xfId="0" applyFon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right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0" fillId="0" borderId="8" xfId="0" applyBorder="1"/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49" fontId="22" fillId="0" borderId="2" xfId="0" applyNumberFormat="1" applyFont="1" applyBorder="1" applyAlignment="1">
      <alignment horizontal="center" vertical="center" wrapText="1"/>
    </xf>
    <xf numFmtId="49" fontId="22" fillId="0" borderId="4" xfId="0" applyNumberFormat="1" applyFont="1" applyBorder="1" applyAlignment="1">
      <alignment horizontal="center" vertical="center" wrapText="1"/>
    </xf>
    <xf numFmtId="49" fontId="22" fillId="0" borderId="5" xfId="0" applyNumberFormat="1" applyFont="1" applyBorder="1" applyAlignment="1">
      <alignment horizontal="center" vertical="center" wrapText="1"/>
    </xf>
    <xf numFmtId="49" fontId="2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2"/>
  <sheetViews>
    <sheetView tabSelected="1" view="pageBreakPreview" topLeftCell="A58" zoomScaleSheetLayoutView="100" zoomScalePageLayoutView="63" workbookViewId="0">
      <selection activeCell="K56" sqref="K56:K66"/>
    </sheetView>
  </sheetViews>
  <sheetFormatPr defaultColWidth="9.109375" defaultRowHeight="10.199999999999999"/>
  <cols>
    <col min="1" max="1" width="11" style="5" customWidth="1"/>
    <col min="2" max="2" width="37.44140625" style="5" customWidth="1"/>
    <col min="3" max="9" width="2.6640625" style="5" customWidth="1"/>
    <col min="10" max="10" width="2.6640625" style="15" customWidth="1"/>
    <col min="11" max="11" width="5.6640625" style="5" customWidth="1"/>
    <col min="12" max="13" width="6" style="5" customWidth="1"/>
    <col min="14" max="16" width="5.5546875" style="5" customWidth="1"/>
    <col min="17" max="28" width="5.88671875" style="5" customWidth="1"/>
    <col min="29" max="16384" width="9.109375" style="5"/>
  </cols>
  <sheetData>
    <row r="1" spans="1:28" ht="15.6">
      <c r="A1" s="126" t="s">
        <v>196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spans="1:28" ht="23.25" customHeight="1">
      <c r="A2" s="130" t="s">
        <v>18</v>
      </c>
      <c r="B2" s="127" t="s">
        <v>19</v>
      </c>
      <c r="C2" s="133" t="s">
        <v>20</v>
      </c>
      <c r="D2" s="134"/>
      <c r="E2" s="134"/>
      <c r="F2" s="134"/>
      <c r="G2" s="134"/>
      <c r="H2" s="134"/>
      <c r="I2" s="134"/>
      <c r="J2" s="135"/>
      <c r="K2" s="139" t="s">
        <v>130</v>
      </c>
      <c r="L2" s="142" t="s">
        <v>129</v>
      </c>
      <c r="M2" s="143"/>
      <c r="N2" s="143"/>
      <c r="O2" s="143"/>
      <c r="P2" s="144"/>
      <c r="Q2" s="133" t="s">
        <v>23</v>
      </c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5"/>
    </row>
    <row r="3" spans="1:28" ht="28.5" customHeight="1">
      <c r="A3" s="131"/>
      <c r="B3" s="128"/>
      <c r="C3" s="136"/>
      <c r="D3" s="137"/>
      <c r="E3" s="137"/>
      <c r="F3" s="137"/>
      <c r="G3" s="137"/>
      <c r="H3" s="137"/>
      <c r="I3" s="137"/>
      <c r="J3" s="138"/>
      <c r="K3" s="140"/>
      <c r="L3" s="145" t="s">
        <v>21</v>
      </c>
      <c r="M3" s="142" t="s">
        <v>134</v>
      </c>
      <c r="N3" s="143"/>
      <c r="O3" s="143"/>
      <c r="P3" s="144"/>
      <c r="Q3" s="148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50"/>
    </row>
    <row r="4" spans="1:28" ht="35.25" customHeight="1">
      <c r="A4" s="131"/>
      <c r="B4" s="128"/>
      <c r="C4" s="136"/>
      <c r="D4" s="137"/>
      <c r="E4" s="137"/>
      <c r="F4" s="137"/>
      <c r="G4" s="137"/>
      <c r="H4" s="137"/>
      <c r="I4" s="137"/>
      <c r="J4" s="138"/>
      <c r="K4" s="140"/>
      <c r="L4" s="146"/>
      <c r="M4" s="151" t="s">
        <v>132</v>
      </c>
      <c r="N4" s="142" t="s">
        <v>135</v>
      </c>
      <c r="O4" s="143"/>
      <c r="P4" s="143"/>
      <c r="Q4" s="115" t="s">
        <v>0</v>
      </c>
      <c r="R4" s="116"/>
      <c r="S4" s="113" t="s">
        <v>107</v>
      </c>
      <c r="T4" s="115" t="s">
        <v>1</v>
      </c>
      <c r="U4" s="116"/>
      <c r="V4" s="113" t="s">
        <v>108</v>
      </c>
      <c r="W4" s="115" t="s">
        <v>2</v>
      </c>
      <c r="X4" s="116"/>
      <c r="Y4" s="113" t="s">
        <v>109</v>
      </c>
      <c r="Z4" s="115" t="s">
        <v>3</v>
      </c>
      <c r="AA4" s="116"/>
      <c r="AB4" s="113" t="s">
        <v>110</v>
      </c>
    </row>
    <row r="5" spans="1:28" ht="113.25" customHeight="1">
      <c r="A5" s="132"/>
      <c r="B5" s="129"/>
      <c r="C5" s="43">
        <v>1</v>
      </c>
      <c r="D5" s="43">
        <v>2</v>
      </c>
      <c r="E5" s="43">
        <v>3</v>
      </c>
      <c r="F5" s="43">
        <v>4</v>
      </c>
      <c r="G5" s="43">
        <v>5</v>
      </c>
      <c r="H5" s="43">
        <v>6</v>
      </c>
      <c r="I5" s="43">
        <v>7</v>
      </c>
      <c r="J5" s="43">
        <v>8</v>
      </c>
      <c r="K5" s="141"/>
      <c r="L5" s="147"/>
      <c r="M5" s="151"/>
      <c r="N5" s="78" t="s">
        <v>133</v>
      </c>
      <c r="O5" s="77" t="s">
        <v>131</v>
      </c>
      <c r="P5" s="77" t="s">
        <v>22</v>
      </c>
      <c r="Q5" s="13" t="s">
        <v>16</v>
      </c>
      <c r="R5" s="13" t="s">
        <v>17</v>
      </c>
      <c r="S5" s="114"/>
      <c r="T5" s="13" t="s">
        <v>163</v>
      </c>
      <c r="U5" s="13" t="s">
        <v>115</v>
      </c>
      <c r="V5" s="114"/>
      <c r="W5" s="13" t="s">
        <v>164</v>
      </c>
      <c r="X5" s="13" t="s">
        <v>165</v>
      </c>
      <c r="Y5" s="114"/>
      <c r="Z5" s="13" t="s">
        <v>60</v>
      </c>
      <c r="AA5" s="13" t="s">
        <v>101</v>
      </c>
      <c r="AB5" s="114"/>
    </row>
    <row r="6" spans="1:28" s="6" customFormat="1" ht="8.25" customHeight="1">
      <c r="A6" s="4">
        <v>1</v>
      </c>
      <c r="B6" s="1">
        <v>2</v>
      </c>
      <c r="C6" s="110">
        <v>3</v>
      </c>
      <c r="D6" s="111"/>
      <c r="E6" s="111"/>
      <c r="F6" s="111"/>
      <c r="G6" s="111"/>
      <c r="H6" s="111"/>
      <c r="I6" s="111"/>
      <c r="J6" s="112"/>
      <c r="K6" s="1">
        <v>4</v>
      </c>
      <c r="L6" s="4">
        <v>5</v>
      </c>
      <c r="M6" s="4"/>
      <c r="N6" s="1">
        <v>6</v>
      </c>
      <c r="O6" s="4">
        <v>7</v>
      </c>
      <c r="P6" s="1">
        <v>8</v>
      </c>
      <c r="Q6" s="4">
        <v>9</v>
      </c>
      <c r="R6" s="1">
        <v>10</v>
      </c>
      <c r="S6" s="44">
        <v>11</v>
      </c>
      <c r="T6" s="4">
        <v>12</v>
      </c>
      <c r="U6" s="1">
        <v>13</v>
      </c>
      <c r="V6" s="44">
        <v>14</v>
      </c>
      <c r="W6" s="4">
        <v>15</v>
      </c>
      <c r="X6" s="1">
        <v>16</v>
      </c>
      <c r="Y6" s="44">
        <v>17</v>
      </c>
      <c r="Z6" s="4">
        <v>18</v>
      </c>
      <c r="AA6" s="1">
        <v>19</v>
      </c>
      <c r="AB6" s="44">
        <v>20</v>
      </c>
    </row>
    <row r="7" spans="1:28" ht="12" customHeight="1">
      <c r="A7" s="2"/>
      <c r="B7" s="16" t="s">
        <v>24</v>
      </c>
      <c r="C7" s="117"/>
      <c r="D7" s="118"/>
      <c r="E7" s="118"/>
      <c r="F7" s="118"/>
      <c r="G7" s="118"/>
      <c r="H7" s="118"/>
      <c r="I7" s="118"/>
      <c r="J7" s="119"/>
      <c r="K7" s="18"/>
      <c r="L7" s="18"/>
      <c r="M7" s="18">
        <v>1404</v>
      </c>
      <c r="N7" s="9">
        <v>1019</v>
      </c>
      <c r="O7" s="18">
        <v>385</v>
      </c>
      <c r="P7" s="8"/>
      <c r="Q7" s="8">
        <v>442</v>
      </c>
      <c r="R7" s="8">
        <v>622</v>
      </c>
      <c r="S7" s="46">
        <v>1064</v>
      </c>
      <c r="T7" s="8">
        <v>162</v>
      </c>
      <c r="U7" s="8">
        <v>178</v>
      </c>
      <c r="V7" s="46">
        <v>340</v>
      </c>
      <c r="W7" s="8"/>
      <c r="X7" s="8"/>
      <c r="Y7" s="45"/>
      <c r="Z7" s="8"/>
      <c r="AA7" s="8"/>
      <c r="AB7" s="45"/>
    </row>
    <row r="8" spans="1:28" ht="19.5" customHeight="1">
      <c r="A8" s="98"/>
      <c r="B8" s="99" t="s">
        <v>116</v>
      </c>
      <c r="C8" s="103"/>
      <c r="D8" s="104"/>
      <c r="E8" s="104"/>
      <c r="F8" s="104"/>
      <c r="G8" s="104"/>
      <c r="H8" s="104"/>
      <c r="I8" s="104"/>
      <c r="J8" s="105"/>
      <c r="K8" s="79"/>
      <c r="L8" s="79"/>
      <c r="M8" s="79">
        <v>869</v>
      </c>
      <c r="N8" s="102">
        <v>588</v>
      </c>
      <c r="O8" s="106">
        <v>281</v>
      </c>
      <c r="P8" s="106"/>
      <c r="Q8" s="106">
        <v>357</v>
      </c>
      <c r="R8" s="106">
        <v>446</v>
      </c>
      <c r="S8" s="46">
        <v>803</v>
      </c>
      <c r="T8" s="106">
        <v>66</v>
      </c>
      <c r="U8" s="106"/>
      <c r="V8" s="46">
        <v>66</v>
      </c>
      <c r="W8" s="8"/>
      <c r="X8" s="8"/>
      <c r="Y8" s="45"/>
      <c r="Z8" s="8"/>
      <c r="AA8" s="8"/>
      <c r="AB8" s="45"/>
    </row>
    <row r="9" spans="1:28" ht="12" customHeight="1">
      <c r="A9" s="2" t="s">
        <v>150</v>
      </c>
      <c r="B9" s="3" t="s">
        <v>154</v>
      </c>
      <c r="C9" s="47"/>
      <c r="D9" s="47" t="s">
        <v>106</v>
      </c>
      <c r="E9" s="50"/>
      <c r="F9" s="47"/>
      <c r="G9" s="47"/>
      <c r="H9" s="47"/>
      <c r="I9" s="47"/>
      <c r="J9" s="47"/>
      <c r="K9" s="7"/>
      <c r="L9" s="10"/>
      <c r="M9" s="7">
        <v>117</v>
      </c>
      <c r="N9" s="9">
        <f>M9-O9</f>
        <v>117</v>
      </c>
      <c r="O9" s="7"/>
      <c r="P9" s="7"/>
      <c r="Q9" s="7">
        <v>51</v>
      </c>
      <c r="R9" s="7">
        <v>66</v>
      </c>
      <c r="S9" s="46">
        <v>117</v>
      </c>
      <c r="T9" s="7"/>
      <c r="U9" s="7"/>
      <c r="V9" s="46"/>
      <c r="W9" s="7"/>
      <c r="X9" s="7"/>
      <c r="Y9" s="45"/>
      <c r="Z9" s="7"/>
      <c r="AA9" s="7"/>
      <c r="AB9" s="45"/>
    </row>
    <row r="10" spans="1:28" ht="12" customHeight="1">
      <c r="A10" s="2" t="s">
        <v>151</v>
      </c>
      <c r="B10" s="3" t="s">
        <v>155</v>
      </c>
      <c r="C10" s="48"/>
      <c r="D10" s="48" t="s">
        <v>105</v>
      </c>
      <c r="E10" s="48"/>
      <c r="F10" s="48"/>
      <c r="G10" s="48"/>
      <c r="H10" s="48"/>
      <c r="I10" s="48"/>
      <c r="J10" s="48"/>
      <c r="K10" s="7"/>
      <c r="L10" s="10"/>
      <c r="M10" s="7">
        <v>117</v>
      </c>
      <c r="N10" s="9">
        <f t="shared" ref="N10:N61" si="0">M10-O10</f>
        <v>117</v>
      </c>
      <c r="O10" s="7"/>
      <c r="P10" s="7"/>
      <c r="Q10" s="7">
        <v>51</v>
      </c>
      <c r="R10" s="7">
        <v>66</v>
      </c>
      <c r="S10" s="46">
        <v>117</v>
      </c>
      <c r="T10" s="7"/>
      <c r="U10" s="7"/>
      <c r="V10" s="46"/>
      <c r="W10" s="7"/>
      <c r="X10" s="7"/>
      <c r="Y10" s="45"/>
      <c r="Z10" s="7"/>
      <c r="AA10" s="7"/>
      <c r="AB10" s="45"/>
    </row>
    <row r="11" spans="1:28" ht="12" customHeight="1">
      <c r="A11" s="2" t="s">
        <v>152</v>
      </c>
      <c r="B11" s="3" t="s">
        <v>6</v>
      </c>
      <c r="C11" s="47"/>
      <c r="D11" s="47" t="s">
        <v>105</v>
      </c>
      <c r="E11" s="47"/>
      <c r="F11" s="47"/>
      <c r="G11" s="47"/>
      <c r="H11" s="47"/>
      <c r="I11" s="47"/>
      <c r="J11" s="49"/>
      <c r="K11" s="7"/>
      <c r="L11" s="10"/>
      <c r="M11" s="7">
        <v>117</v>
      </c>
      <c r="N11" s="9"/>
      <c r="O11" s="7">
        <v>117</v>
      </c>
      <c r="P11" s="7"/>
      <c r="Q11" s="7">
        <v>51</v>
      </c>
      <c r="R11" s="7">
        <v>66</v>
      </c>
      <c r="S11" s="46">
        <v>117</v>
      </c>
      <c r="T11" s="7"/>
      <c r="U11" s="7"/>
      <c r="V11" s="46"/>
      <c r="W11" s="7"/>
      <c r="X11" s="7"/>
      <c r="Y11" s="45"/>
      <c r="Z11" s="7"/>
      <c r="AA11" s="7"/>
      <c r="AB11" s="45"/>
    </row>
    <row r="12" spans="1:28" ht="12" customHeight="1">
      <c r="A12" s="2" t="s">
        <v>153</v>
      </c>
      <c r="B12" s="3" t="s">
        <v>14</v>
      </c>
      <c r="C12" s="47"/>
      <c r="D12" s="47" t="s">
        <v>105</v>
      </c>
      <c r="E12" s="47"/>
      <c r="F12" s="47"/>
      <c r="G12" s="47"/>
      <c r="H12" s="47"/>
      <c r="I12" s="47"/>
      <c r="J12" s="49"/>
      <c r="K12" s="7"/>
      <c r="L12" s="10"/>
      <c r="M12" s="7">
        <v>117</v>
      </c>
      <c r="N12" s="9">
        <f t="shared" si="0"/>
        <v>117</v>
      </c>
      <c r="O12" s="7"/>
      <c r="P12" s="7"/>
      <c r="Q12" s="7">
        <v>51</v>
      </c>
      <c r="R12" s="7">
        <v>66</v>
      </c>
      <c r="S12" s="46">
        <v>117</v>
      </c>
      <c r="T12" s="7"/>
      <c r="U12" s="7"/>
      <c r="V12" s="46"/>
      <c r="W12" s="7"/>
      <c r="X12" s="7"/>
      <c r="Y12" s="45"/>
      <c r="Z12" s="7"/>
      <c r="AA12" s="7"/>
      <c r="AB12" s="45"/>
    </row>
    <row r="13" spans="1:28" ht="10.5" customHeight="1">
      <c r="A13" s="2" t="s">
        <v>156</v>
      </c>
      <c r="B13" s="3" t="s">
        <v>166</v>
      </c>
      <c r="C13" s="47"/>
      <c r="D13" s="47"/>
      <c r="E13" s="47" t="s">
        <v>105</v>
      </c>
      <c r="F13" s="47"/>
      <c r="G13" s="47"/>
      <c r="H13" s="47"/>
      <c r="I13" s="47"/>
      <c r="J13" s="49"/>
      <c r="K13" s="7"/>
      <c r="L13" s="10"/>
      <c r="M13" s="7">
        <v>178</v>
      </c>
      <c r="N13" s="9">
        <v>146</v>
      </c>
      <c r="O13" s="7">
        <v>32</v>
      </c>
      <c r="P13" s="7"/>
      <c r="Q13" s="7">
        <v>68</v>
      </c>
      <c r="R13" s="7">
        <v>44</v>
      </c>
      <c r="S13" s="46">
        <v>112</v>
      </c>
      <c r="T13" s="7">
        <v>66</v>
      </c>
      <c r="U13" s="7"/>
      <c r="V13" s="46">
        <v>66</v>
      </c>
      <c r="W13" s="7"/>
      <c r="X13" s="7"/>
      <c r="Y13" s="45"/>
      <c r="Z13" s="7"/>
      <c r="AA13" s="7"/>
      <c r="AB13" s="45"/>
    </row>
    <row r="14" spans="1:28" ht="12" hidden="1" customHeight="1">
      <c r="A14" s="2" t="s">
        <v>59</v>
      </c>
      <c r="B14" s="3"/>
      <c r="C14" s="47"/>
      <c r="D14" s="47"/>
      <c r="E14" s="47"/>
      <c r="F14" s="47"/>
      <c r="G14" s="47"/>
      <c r="H14" s="47"/>
      <c r="I14" s="47"/>
      <c r="J14" s="49"/>
      <c r="K14" s="7"/>
      <c r="L14" s="10"/>
      <c r="M14" s="7"/>
      <c r="N14" s="9">
        <f t="shared" si="0"/>
        <v>0</v>
      </c>
      <c r="O14" s="7"/>
      <c r="P14" s="7"/>
      <c r="Q14" s="7"/>
      <c r="R14" s="7"/>
      <c r="S14" s="46"/>
      <c r="T14" s="7"/>
      <c r="U14" s="7"/>
      <c r="V14" s="46"/>
      <c r="W14" s="7"/>
      <c r="X14" s="7"/>
      <c r="Y14" s="45"/>
      <c r="Z14" s="7"/>
      <c r="AA14" s="7"/>
      <c r="AB14" s="45"/>
    </row>
    <row r="15" spans="1:28" ht="12" customHeight="1">
      <c r="A15" s="2" t="s">
        <v>157</v>
      </c>
      <c r="B15" s="3" t="s">
        <v>7</v>
      </c>
      <c r="C15" s="47" t="s">
        <v>111</v>
      </c>
      <c r="D15" s="47" t="s">
        <v>105</v>
      </c>
      <c r="E15" s="47"/>
      <c r="F15" s="47"/>
      <c r="G15" s="47"/>
      <c r="H15" s="47"/>
      <c r="I15" s="47"/>
      <c r="J15" s="49"/>
      <c r="K15" s="7"/>
      <c r="L15" s="10"/>
      <c r="M15" s="7">
        <v>117</v>
      </c>
      <c r="N15" s="9"/>
      <c r="O15" s="7">
        <v>117</v>
      </c>
      <c r="P15" s="7"/>
      <c r="Q15" s="7">
        <v>51</v>
      </c>
      <c r="R15" s="7">
        <v>66</v>
      </c>
      <c r="S15" s="46">
        <v>117</v>
      </c>
      <c r="T15" s="7"/>
      <c r="U15" s="7"/>
      <c r="V15" s="46"/>
      <c r="W15" s="7"/>
      <c r="X15" s="7"/>
      <c r="Y15" s="45"/>
      <c r="Z15" s="7"/>
      <c r="AA15" s="7"/>
      <c r="AB15" s="45"/>
    </row>
    <row r="16" spans="1:28" ht="12" customHeight="1">
      <c r="A16" s="2" t="s">
        <v>158</v>
      </c>
      <c r="B16" s="3" t="s">
        <v>167</v>
      </c>
      <c r="C16" s="47"/>
      <c r="D16" s="47" t="s">
        <v>105</v>
      </c>
      <c r="E16" s="47"/>
      <c r="F16" s="47"/>
      <c r="G16" s="47"/>
      <c r="H16" s="47"/>
      <c r="I16" s="47"/>
      <c r="J16" s="49"/>
      <c r="K16" s="7"/>
      <c r="L16" s="10"/>
      <c r="M16" s="7">
        <v>70</v>
      </c>
      <c r="N16" s="9">
        <v>60</v>
      </c>
      <c r="O16" s="7">
        <v>10</v>
      </c>
      <c r="P16" s="7"/>
      <c r="Q16" s="7">
        <v>34</v>
      </c>
      <c r="R16" s="7">
        <v>36</v>
      </c>
      <c r="S16" s="46">
        <v>70</v>
      </c>
      <c r="T16" s="7"/>
      <c r="U16" s="7"/>
      <c r="V16" s="46"/>
      <c r="W16" s="7"/>
      <c r="X16" s="7"/>
      <c r="Y16" s="45"/>
      <c r="Z16" s="7"/>
      <c r="AA16" s="7"/>
      <c r="AB16" s="45"/>
    </row>
    <row r="17" spans="1:28" ht="12" customHeight="1">
      <c r="A17" s="2" t="s">
        <v>159</v>
      </c>
      <c r="B17" s="3" t="s">
        <v>197</v>
      </c>
      <c r="C17" s="47"/>
      <c r="D17" s="47" t="s">
        <v>105</v>
      </c>
      <c r="E17" s="47"/>
      <c r="F17" s="47"/>
      <c r="G17" s="47"/>
      <c r="H17" s="47"/>
      <c r="I17" s="47"/>
      <c r="J17" s="49"/>
      <c r="K17" s="7"/>
      <c r="L17" s="10"/>
      <c r="M17" s="7">
        <v>36</v>
      </c>
      <c r="N17" s="9">
        <v>31</v>
      </c>
      <c r="O17" s="7">
        <v>5</v>
      </c>
      <c r="P17" s="7"/>
      <c r="Q17" s="7"/>
      <c r="R17" s="7">
        <v>36</v>
      </c>
      <c r="S17" s="46">
        <v>36</v>
      </c>
      <c r="T17" s="7"/>
      <c r="U17" s="7"/>
      <c r="V17" s="46"/>
      <c r="W17" s="7"/>
      <c r="X17" s="7"/>
      <c r="Y17" s="45"/>
      <c r="Z17" s="7"/>
      <c r="AA17" s="7"/>
      <c r="AB17" s="45"/>
    </row>
    <row r="18" spans="1:28" ht="12" customHeight="1">
      <c r="A18" s="98"/>
      <c r="B18" s="99" t="s">
        <v>112</v>
      </c>
      <c r="C18" s="120"/>
      <c r="D18" s="121"/>
      <c r="E18" s="121"/>
      <c r="F18" s="121"/>
      <c r="G18" s="121"/>
      <c r="H18" s="121"/>
      <c r="I18" s="121"/>
      <c r="J18" s="122"/>
      <c r="K18" s="79"/>
      <c r="L18" s="101"/>
      <c r="M18" s="79">
        <v>496</v>
      </c>
      <c r="N18" s="102">
        <v>412</v>
      </c>
      <c r="O18" s="79">
        <v>84</v>
      </c>
      <c r="P18" s="97"/>
      <c r="Q18" s="79">
        <v>68</v>
      </c>
      <c r="R18" s="79">
        <v>154</v>
      </c>
      <c r="S18" s="46">
        <v>222</v>
      </c>
      <c r="T18" s="79">
        <v>96</v>
      </c>
      <c r="U18" s="79">
        <v>178</v>
      </c>
      <c r="V18" s="46">
        <v>274</v>
      </c>
      <c r="W18" s="97"/>
      <c r="X18" s="7"/>
      <c r="Y18" s="45"/>
      <c r="Z18" s="7"/>
      <c r="AA18" s="7"/>
      <c r="AB18" s="45"/>
    </row>
    <row r="19" spans="1:28" ht="13.5" customHeight="1">
      <c r="A19" s="2" t="s">
        <v>160</v>
      </c>
      <c r="B19" s="3" t="s">
        <v>168</v>
      </c>
      <c r="C19" s="47"/>
      <c r="D19" s="47"/>
      <c r="E19" s="47"/>
      <c r="F19" s="47" t="s">
        <v>106</v>
      </c>
      <c r="G19" s="47"/>
      <c r="H19" s="47"/>
      <c r="I19" s="47"/>
      <c r="J19" s="49"/>
      <c r="K19" s="7"/>
      <c r="L19" s="10"/>
      <c r="M19" s="7">
        <v>152</v>
      </c>
      <c r="N19" s="9">
        <v>118</v>
      </c>
      <c r="O19" s="7">
        <v>34</v>
      </c>
      <c r="P19" s="7"/>
      <c r="Q19" s="7"/>
      <c r="R19" s="7">
        <v>44</v>
      </c>
      <c r="S19" s="46">
        <v>44</v>
      </c>
      <c r="T19" s="7">
        <v>30</v>
      </c>
      <c r="U19" s="7">
        <v>78</v>
      </c>
      <c r="V19" s="46">
        <v>108</v>
      </c>
      <c r="W19" s="7"/>
      <c r="X19" s="7"/>
      <c r="Y19" s="45"/>
      <c r="Z19" s="7"/>
      <c r="AA19" s="7"/>
      <c r="AB19" s="45"/>
    </row>
    <row r="20" spans="1:28" ht="12" customHeight="1">
      <c r="A20" s="2" t="s">
        <v>161</v>
      </c>
      <c r="B20" s="3" t="s">
        <v>169</v>
      </c>
      <c r="C20" s="47"/>
      <c r="D20" s="47"/>
      <c r="E20" s="47"/>
      <c r="F20" s="47" t="s">
        <v>105</v>
      </c>
      <c r="G20" s="47"/>
      <c r="H20" s="47"/>
      <c r="I20" s="47"/>
      <c r="J20" s="49"/>
      <c r="K20" s="7"/>
      <c r="L20" s="10"/>
      <c r="M20" s="7">
        <v>110</v>
      </c>
      <c r="N20" s="9">
        <v>110</v>
      </c>
      <c r="O20" s="7"/>
      <c r="P20" s="7"/>
      <c r="Q20" s="7"/>
      <c r="R20" s="7">
        <v>44</v>
      </c>
      <c r="S20" s="46">
        <v>44</v>
      </c>
      <c r="T20" s="7">
        <v>32</v>
      </c>
      <c r="U20" s="7">
        <v>34</v>
      </c>
      <c r="V20" s="46">
        <v>66</v>
      </c>
      <c r="W20" s="7"/>
      <c r="X20" s="7"/>
      <c r="Y20" s="45"/>
      <c r="Z20" s="7"/>
      <c r="AA20" s="7"/>
      <c r="AB20" s="45"/>
    </row>
    <row r="21" spans="1:28" ht="12" customHeight="1">
      <c r="A21" s="2" t="s">
        <v>162</v>
      </c>
      <c r="B21" s="3" t="s">
        <v>15</v>
      </c>
      <c r="C21" s="47"/>
      <c r="D21" s="47"/>
      <c r="E21" s="47"/>
      <c r="F21" s="47" t="s">
        <v>106</v>
      </c>
      <c r="G21" s="47"/>
      <c r="H21" s="47"/>
      <c r="I21" s="47"/>
      <c r="J21" s="49"/>
      <c r="K21" s="7"/>
      <c r="L21" s="10"/>
      <c r="M21" s="7">
        <v>234</v>
      </c>
      <c r="N21" s="9">
        <v>184</v>
      </c>
      <c r="O21" s="7">
        <v>50</v>
      </c>
      <c r="P21" s="7"/>
      <c r="Q21" s="7">
        <v>68</v>
      </c>
      <c r="R21" s="7">
        <v>66</v>
      </c>
      <c r="S21" s="46">
        <v>134</v>
      </c>
      <c r="T21" s="7">
        <v>34</v>
      </c>
      <c r="U21" s="7">
        <v>66</v>
      </c>
      <c r="V21" s="46">
        <v>100</v>
      </c>
      <c r="W21" s="7"/>
      <c r="X21" s="7"/>
      <c r="Y21" s="45"/>
      <c r="Z21" s="7"/>
      <c r="AA21" s="7"/>
      <c r="AB21" s="45"/>
    </row>
    <row r="22" spans="1:28" ht="12" customHeight="1">
      <c r="A22" s="98"/>
      <c r="B22" s="99" t="s">
        <v>192</v>
      </c>
      <c r="C22" s="100"/>
      <c r="D22" s="100"/>
      <c r="E22" s="100"/>
      <c r="F22" s="100"/>
      <c r="G22" s="100"/>
      <c r="H22" s="100"/>
      <c r="I22" s="100"/>
      <c r="J22" s="100"/>
      <c r="K22" s="79"/>
      <c r="L22" s="101"/>
      <c r="M22" s="79">
        <v>39</v>
      </c>
      <c r="N22" s="102">
        <v>19</v>
      </c>
      <c r="O22" s="79">
        <v>20</v>
      </c>
      <c r="P22" s="97"/>
      <c r="Q22" s="79">
        <v>17</v>
      </c>
      <c r="R22" s="79">
        <v>22</v>
      </c>
      <c r="S22" s="46">
        <v>39</v>
      </c>
      <c r="T22" s="79"/>
      <c r="U22" s="79"/>
      <c r="V22" s="46"/>
      <c r="W22" s="97"/>
      <c r="X22" s="7"/>
      <c r="Y22" s="45"/>
      <c r="Z22" s="7"/>
      <c r="AA22" s="7"/>
      <c r="AB22" s="45"/>
    </row>
    <row r="23" spans="1:28" ht="12" customHeight="1">
      <c r="A23" s="2" t="s">
        <v>198</v>
      </c>
      <c r="B23" s="37" t="s">
        <v>199</v>
      </c>
      <c r="C23" s="47"/>
      <c r="D23" s="107" t="s">
        <v>105</v>
      </c>
      <c r="E23" s="47"/>
      <c r="F23" s="47"/>
      <c r="G23" s="47"/>
      <c r="H23" s="47"/>
      <c r="I23" s="47"/>
      <c r="J23" s="47"/>
      <c r="K23" s="7"/>
      <c r="L23" s="10"/>
      <c r="M23" s="7">
        <v>39</v>
      </c>
      <c r="N23" s="9">
        <v>19</v>
      </c>
      <c r="O23" s="7">
        <v>20</v>
      </c>
      <c r="P23" s="7"/>
      <c r="Q23" s="7">
        <v>17</v>
      </c>
      <c r="R23" s="7">
        <v>22</v>
      </c>
      <c r="S23" s="46">
        <v>39</v>
      </c>
      <c r="T23" s="7"/>
      <c r="U23" s="7"/>
      <c r="V23" s="46"/>
      <c r="W23" s="7"/>
      <c r="X23" s="7"/>
      <c r="Y23" s="45"/>
      <c r="Z23" s="7"/>
      <c r="AA23" s="7"/>
      <c r="AB23" s="45"/>
    </row>
    <row r="24" spans="1:28" ht="12" customHeight="1">
      <c r="A24" s="94"/>
      <c r="B24" s="87" t="s">
        <v>189</v>
      </c>
      <c r="C24" s="95"/>
      <c r="D24" s="95"/>
      <c r="E24" s="95"/>
      <c r="F24" s="95"/>
      <c r="G24" s="95"/>
      <c r="H24" s="95"/>
      <c r="I24" s="95"/>
      <c r="J24" s="95"/>
      <c r="K24" s="88">
        <v>3924</v>
      </c>
      <c r="L24" s="88">
        <v>346</v>
      </c>
      <c r="M24" s="90">
        <v>3578</v>
      </c>
      <c r="N24" s="89">
        <v>764</v>
      </c>
      <c r="O24" s="90">
        <v>2809</v>
      </c>
      <c r="P24" s="90"/>
      <c r="Q24" s="90">
        <v>170</v>
      </c>
      <c r="R24" s="90">
        <v>170</v>
      </c>
      <c r="S24" s="90">
        <v>340</v>
      </c>
      <c r="T24" s="90">
        <v>482</v>
      </c>
      <c r="U24" s="90">
        <v>618</v>
      </c>
      <c r="V24" s="90">
        <v>1100</v>
      </c>
      <c r="W24" s="90">
        <v>612</v>
      </c>
      <c r="X24" s="90">
        <v>792</v>
      </c>
      <c r="Y24" s="96">
        <v>1404</v>
      </c>
      <c r="Z24" s="90">
        <v>612</v>
      </c>
      <c r="AA24" s="90">
        <v>486</v>
      </c>
      <c r="AB24" s="96">
        <v>1080</v>
      </c>
    </row>
    <row r="25" spans="1:28" s="19" customFormat="1" ht="24" customHeight="1">
      <c r="A25" s="16" t="s">
        <v>26</v>
      </c>
      <c r="B25" s="16" t="s">
        <v>25</v>
      </c>
      <c r="C25" s="47"/>
      <c r="D25" s="47"/>
      <c r="E25" s="47"/>
      <c r="F25" s="47"/>
      <c r="G25" s="47"/>
      <c r="H25" s="47"/>
      <c r="I25" s="47"/>
      <c r="J25" s="47"/>
      <c r="K25" s="17">
        <v>600</v>
      </c>
      <c r="L25" s="17">
        <v>130</v>
      </c>
      <c r="M25" s="18">
        <v>470</v>
      </c>
      <c r="N25" s="20">
        <v>173</v>
      </c>
      <c r="O25" s="18">
        <v>297</v>
      </c>
      <c r="P25" s="18"/>
      <c r="Q25" s="18"/>
      <c r="R25" s="18"/>
      <c r="S25" s="46"/>
      <c r="T25" s="18">
        <v>96</v>
      </c>
      <c r="U25" s="18">
        <v>100</v>
      </c>
      <c r="V25" s="46">
        <v>196</v>
      </c>
      <c r="W25" s="18">
        <v>160</v>
      </c>
      <c r="X25" s="18">
        <v>108</v>
      </c>
      <c r="Y25" s="46">
        <v>268</v>
      </c>
      <c r="Z25" s="18">
        <v>96</v>
      </c>
      <c r="AA25" s="18">
        <v>40</v>
      </c>
      <c r="AB25" s="46">
        <v>136</v>
      </c>
    </row>
    <row r="26" spans="1:28" ht="12" customHeight="1">
      <c r="A26" s="2" t="s">
        <v>27</v>
      </c>
      <c r="B26" s="3" t="s">
        <v>5</v>
      </c>
      <c r="C26" s="47"/>
      <c r="D26" s="47"/>
      <c r="E26" s="47"/>
      <c r="F26" s="47"/>
      <c r="G26" s="47" t="s">
        <v>106</v>
      </c>
      <c r="H26" s="47"/>
      <c r="I26" s="47"/>
      <c r="J26" s="47"/>
      <c r="K26" s="10">
        <v>48</v>
      </c>
      <c r="L26" s="10">
        <v>12</v>
      </c>
      <c r="M26" s="7">
        <v>36</v>
      </c>
      <c r="N26" s="9">
        <f t="shared" si="0"/>
        <v>36</v>
      </c>
      <c r="O26" s="7"/>
      <c r="P26" s="7"/>
      <c r="Q26" s="7"/>
      <c r="R26" s="7"/>
      <c r="S26" s="46"/>
      <c r="T26" s="7"/>
      <c r="U26" s="7"/>
      <c r="V26" s="46"/>
      <c r="W26" s="7">
        <v>48</v>
      </c>
      <c r="X26" s="7"/>
      <c r="Y26" s="45">
        <v>48</v>
      </c>
      <c r="Z26" s="7"/>
      <c r="AA26" s="7"/>
      <c r="AB26" s="45"/>
    </row>
    <row r="27" spans="1:28" ht="12" customHeight="1">
      <c r="A27" s="2" t="s">
        <v>28</v>
      </c>
      <c r="B27" s="3" t="s">
        <v>14</v>
      </c>
      <c r="C27" s="47"/>
      <c r="D27" s="47"/>
      <c r="E27" s="47"/>
      <c r="F27" s="84" t="s">
        <v>190</v>
      </c>
      <c r="G27" s="47"/>
      <c r="H27" s="47"/>
      <c r="I27" s="47"/>
      <c r="J27" s="47"/>
      <c r="K27" s="10">
        <v>52</v>
      </c>
      <c r="L27" s="10">
        <v>10</v>
      </c>
      <c r="M27" s="7">
        <v>42</v>
      </c>
      <c r="N27" s="9">
        <v>42</v>
      </c>
      <c r="O27" s="7"/>
      <c r="P27" s="7"/>
      <c r="Q27" s="7"/>
      <c r="R27" s="7"/>
      <c r="S27" s="46"/>
      <c r="T27" s="7">
        <v>32</v>
      </c>
      <c r="U27" s="7">
        <v>20</v>
      </c>
      <c r="V27" s="46">
        <v>52</v>
      </c>
      <c r="W27" s="34"/>
      <c r="X27" s="7"/>
      <c r="Y27" s="45"/>
      <c r="Z27" s="7"/>
      <c r="AA27" s="7"/>
      <c r="AB27" s="45"/>
    </row>
    <row r="28" spans="1:28" ht="24" customHeight="1">
      <c r="A28" s="2" t="s">
        <v>29</v>
      </c>
      <c r="B28" s="3" t="s">
        <v>119</v>
      </c>
      <c r="C28" s="47"/>
      <c r="D28" s="47"/>
      <c r="E28" s="47"/>
      <c r="F28" s="47"/>
      <c r="G28" s="84" t="s">
        <v>190</v>
      </c>
      <c r="H28" s="47"/>
      <c r="I28" s="47"/>
      <c r="J28" s="47"/>
      <c r="K28" s="10">
        <v>48</v>
      </c>
      <c r="L28" s="10">
        <v>10</v>
      </c>
      <c r="M28" s="10">
        <v>38</v>
      </c>
      <c r="N28" s="9">
        <v>32</v>
      </c>
      <c r="O28" s="7">
        <v>6</v>
      </c>
      <c r="P28" s="7"/>
      <c r="Q28" s="7"/>
      <c r="R28" s="7"/>
      <c r="S28" s="46"/>
      <c r="T28" s="7"/>
      <c r="U28" s="7"/>
      <c r="V28" s="46"/>
      <c r="W28" s="7">
        <v>48</v>
      </c>
      <c r="X28" s="7"/>
      <c r="Y28" s="45">
        <v>48</v>
      </c>
      <c r="Z28" s="7"/>
      <c r="AA28" s="7"/>
      <c r="AB28" s="45"/>
    </row>
    <row r="29" spans="1:28" ht="23.25" customHeight="1">
      <c r="A29" s="2" t="s">
        <v>30</v>
      </c>
      <c r="B29" s="3" t="s">
        <v>136</v>
      </c>
      <c r="C29" s="47"/>
      <c r="D29" s="47"/>
      <c r="E29" s="47"/>
      <c r="F29" s="47"/>
      <c r="G29" s="47"/>
      <c r="H29" s="47"/>
      <c r="I29" s="47"/>
      <c r="J29" s="84" t="s">
        <v>190</v>
      </c>
      <c r="K29" s="10">
        <v>196</v>
      </c>
      <c r="L29" s="10">
        <v>50</v>
      </c>
      <c r="M29" s="7">
        <v>146</v>
      </c>
      <c r="N29" s="9"/>
      <c r="O29" s="7">
        <v>146</v>
      </c>
      <c r="P29" s="7"/>
      <c r="Q29" s="7"/>
      <c r="R29" s="7"/>
      <c r="S29" s="46"/>
      <c r="T29" s="7">
        <v>32</v>
      </c>
      <c r="U29" s="7">
        <v>40</v>
      </c>
      <c r="V29" s="46">
        <v>72</v>
      </c>
      <c r="W29" s="7">
        <v>32</v>
      </c>
      <c r="X29" s="7">
        <v>40</v>
      </c>
      <c r="Y29" s="45">
        <v>72</v>
      </c>
      <c r="Z29" s="7">
        <v>32</v>
      </c>
      <c r="AA29" s="7">
        <v>20</v>
      </c>
      <c r="AB29" s="45">
        <v>52</v>
      </c>
    </row>
    <row r="30" spans="1:28" ht="12" customHeight="1">
      <c r="A30" s="2" t="s">
        <v>120</v>
      </c>
      <c r="B30" s="3" t="s">
        <v>7</v>
      </c>
      <c r="C30" s="49"/>
      <c r="D30" s="49"/>
      <c r="E30" s="49" t="s">
        <v>191</v>
      </c>
      <c r="F30" s="49" t="s">
        <v>191</v>
      </c>
      <c r="G30" s="49" t="s">
        <v>191</v>
      </c>
      <c r="H30" s="49" t="s">
        <v>191</v>
      </c>
      <c r="I30" s="49" t="s">
        <v>191</v>
      </c>
      <c r="J30" s="86" t="s">
        <v>190</v>
      </c>
      <c r="K30" s="10">
        <v>196</v>
      </c>
      <c r="L30" s="10">
        <v>48</v>
      </c>
      <c r="M30" s="7">
        <v>148</v>
      </c>
      <c r="N30" s="9">
        <v>15</v>
      </c>
      <c r="O30" s="7">
        <v>133</v>
      </c>
      <c r="P30" s="7"/>
      <c r="Q30" s="7"/>
      <c r="R30" s="7"/>
      <c r="S30" s="46"/>
      <c r="T30" s="7">
        <v>32</v>
      </c>
      <c r="U30" s="7">
        <v>40</v>
      </c>
      <c r="V30" s="46">
        <v>72</v>
      </c>
      <c r="W30" s="7">
        <v>32</v>
      </c>
      <c r="X30" s="7">
        <v>40</v>
      </c>
      <c r="Y30" s="45">
        <v>72</v>
      </c>
      <c r="Z30" s="7">
        <v>32</v>
      </c>
      <c r="AA30" s="7">
        <v>20</v>
      </c>
      <c r="AB30" s="45">
        <v>52</v>
      </c>
    </row>
    <row r="31" spans="1:28" ht="12" customHeight="1">
      <c r="A31" s="16" t="s">
        <v>137</v>
      </c>
      <c r="B31" s="3" t="s">
        <v>114</v>
      </c>
      <c r="C31" s="47"/>
      <c r="D31" s="47"/>
      <c r="E31" s="47"/>
      <c r="F31" s="47"/>
      <c r="G31" s="47"/>
      <c r="H31" s="47"/>
      <c r="I31" s="84" t="s">
        <v>190</v>
      </c>
      <c r="J31" s="49"/>
      <c r="K31" s="10">
        <v>60</v>
      </c>
      <c r="L31" s="10"/>
      <c r="M31" s="7">
        <v>60</v>
      </c>
      <c r="N31" s="9">
        <v>48</v>
      </c>
      <c r="O31" s="7">
        <v>12</v>
      </c>
      <c r="P31" s="7"/>
      <c r="Q31" s="7"/>
      <c r="R31" s="7"/>
      <c r="S31" s="46"/>
      <c r="T31" s="7"/>
      <c r="U31" s="7"/>
      <c r="V31" s="46"/>
      <c r="W31" s="7"/>
      <c r="X31" s="7">
        <v>28</v>
      </c>
      <c r="Y31" s="45">
        <v>28</v>
      </c>
      <c r="Z31" s="7">
        <v>32</v>
      </c>
      <c r="AA31" s="7"/>
      <c r="AB31" s="45">
        <v>32</v>
      </c>
    </row>
    <row r="32" spans="1:28" s="19" customFormat="1" ht="24" customHeight="1">
      <c r="A32" s="20" t="s">
        <v>31</v>
      </c>
      <c r="B32" s="16" t="s">
        <v>113</v>
      </c>
      <c r="C32" s="152"/>
      <c r="D32" s="153"/>
      <c r="E32" s="153"/>
      <c r="F32" s="153"/>
      <c r="G32" s="153"/>
      <c r="H32" s="153"/>
      <c r="I32" s="153"/>
      <c r="J32" s="154"/>
      <c r="K32" s="17">
        <v>108</v>
      </c>
      <c r="L32" s="17">
        <v>32</v>
      </c>
      <c r="M32" s="18">
        <v>76</v>
      </c>
      <c r="N32" s="20">
        <v>2</v>
      </c>
      <c r="O32" s="18">
        <v>74</v>
      </c>
      <c r="P32" s="18"/>
      <c r="Q32" s="18"/>
      <c r="R32" s="18"/>
      <c r="S32" s="46"/>
      <c r="T32" s="18"/>
      <c r="U32" s="18"/>
      <c r="V32" s="46"/>
      <c r="W32" s="18">
        <v>48</v>
      </c>
      <c r="X32" s="18">
        <v>60</v>
      </c>
      <c r="Y32" s="45">
        <f>SUM(W32:X32)</f>
        <v>108</v>
      </c>
      <c r="Z32" s="18"/>
      <c r="AA32" s="18"/>
      <c r="AB32" s="45"/>
    </row>
    <row r="33" spans="1:29" ht="36.75" customHeight="1">
      <c r="A33" s="11" t="s">
        <v>32</v>
      </c>
      <c r="B33" s="3" t="s">
        <v>170</v>
      </c>
      <c r="C33" s="47"/>
      <c r="D33" s="47"/>
      <c r="E33" s="47"/>
      <c r="F33" s="47"/>
      <c r="G33" s="47"/>
      <c r="H33" s="47" t="s">
        <v>105</v>
      </c>
      <c r="I33" s="47"/>
      <c r="J33" s="49"/>
      <c r="K33" s="10">
        <v>108</v>
      </c>
      <c r="L33" s="10">
        <v>32</v>
      </c>
      <c r="M33" s="7">
        <v>76</v>
      </c>
      <c r="N33" s="9">
        <v>2</v>
      </c>
      <c r="O33" s="7">
        <v>74</v>
      </c>
      <c r="P33" s="7"/>
      <c r="Q33" s="7"/>
      <c r="R33" s="7"/>
      <c r="S33" s="46"/>
      <c r="T33" s="7"/>
      <c r="U33" s="7"/>
      <c r="V33" s="46"/>
      <c r="W33" s="7">
        <v>48</v>
      </c>
      <c r="X33" s="7">
        <v>60</v>
      </c>
      <c r="Y33" s="45">
        <v>108</v>
      </c>
      <c r="Z33" s="7"/>
      <c r="AA33" s="7"/>
      <c r="AB33" s="45"/>
    </row>
    <row r="34" spans="1:29" s="19" customFormat="1" ht="12" customHeight="1">
      <c r="A34" s="20" t="s">
        <v>33</v>
      </c>
      <c r="B34" s="16" t="s">
        <v>34</v>
      </c>
      <c r="C34" s="152"/>
      <c r="D34" s="153"/>
      <c r="E34" s="153"/>
      <c r="F34" s="153"/>
      <c r="G34" s="153"/>
      <c r="H34" s="153"/>
      <c r="I34" s="153"/>
      <c r="J34" s="154"/>
      <c r="K34" s="17">
        <v>3216</v>
      </c>
      <c r="L34" s="17">
        <v>184</v>
      </c>
      <c r="M34" s="17">
        <v>3032</v>
      </c>
      <c r="N34" s="17">
        <v>594</v>
      </c>
      <c r="O34" s="17">
        <v>2438</v>
      </c>
      <c r="P34" s="18">
        <v>90</v>
      </c>
      <c r="Q34" s="18">
        <v>170</v>
      </c>
      <c r="R34" s="18">
        <v>170</v>
      </c>
      <c r="S34" s="46">
        <v>340</v>
      </c>
      <c r="T34" s="18">
        <v>354</v>
      </c>
      <c r="U34" s="18">
        <v>550</v>
      </c>
      <c r="V34" s="46">
        <v>904</v>
      </c>
      <c r="W34" s="18">
        <v>404</v>
      </c>
      <c r="X34" s="18">
        <v>624</v>
      </c>
      <c r="Y34" s="45">
        <v>1028</v>
      </c>
      <c r="Z34" s="18">
        <v>516</v>
      </c>
      <c r="AA34" s="18">
        <v>428</v>
      </c>
      <c r="AB34" s="45">
        <v>944</v>
      </c>
    </row>
    <row r="35" spans="1:29" s="19" customFormat="1" ht="12" customHeight="1">
      <c r="A35" s="20" t="s">
        <v>35</v>
      </c>
      <c r="B35" s="16" t="s">
        <v>118</v>
      </c>
      <c r="C35" s="152"/>
      <c r="D35" s="153"/>
      <c r="E35" s="153"/>
      <c r="F35" s="153"/>
      <c r="G35" s="153"/>
      <c r="H35" s="153"/>
      <c r="I35" s="153"/>
      <c r="J35" s="154"/>
      <c r="K35" s="17">
        <v>664</v>
      </c>
      <c r="L35" s="17">
        <v>40</v>
      </c>
      <c r="M35" s="17">
        <v>624</v>
      </c>
      <c r="N35" s="20">
        <v>304</v>
      </c>
      <c r="O35" s="17">
        <v>320</v>
      </c>
      <c r="P35" s="17"/>
      <c r="Q35" s="18">
        <v>170</v>
      </c>
      <c r="R35" s="18">
        <v>90</v>
      </c>
      <c r="S35" s="46">
        <v>260</v>
      </c>
      <c r="T35" s="18">
        <v>96</v>
      </c>
      <c r="U35" s="18">
        <v>128</v>
      </c>
      <c r="V35" s="46">
        <v>224</v>
      </c>
      <c r="W35" s="18">
        <v>140</v>
      </c>
      <c r="X35" s="18">
        <v>40</v>
      </c>
      <c r="Y35" s="45">
        <f>SUM(W35:X35)</f>
        <v>180</v>
      </c>
      <c r="Z35" s="18"/>
      <c r="AA35" s="18"/>
      <c r="AB35" s="45"/>
    </row>
    <row r="36" spans="1:29" ht="12" customHeight="1">
      <c r="A36" s="11" t="s">
        <v>138</v>
      </c>
      <c r="B36" s="3" t="s">
        <v>171</v>
      </c>
      <c r="C36" s="41"/>
      <c r="D36" s="41"/>
      <c r="E36" s="41"/>
      <c r="F36" s="85" t="s">
        <v>190</v>
      </c>
      <c r="G36" s="41"/>
      <c r="H36" s="41"/>
      <c r="I36" s="41"/>
      <c r="J36" s="14"/>
      <c r="K36" s="10">
        <v>34</v>
      </c>
      <c r="L36" s="10">
        <v>4</v>
      </c>
      <c r="M36" s="7">
        <v>30</v>
      </c>
      <c r="N36" s="9">
        <v>30</v>
      </c>
      <c r="O36" s="7"/>
      <c r="P36" s="7"/>
      <c r="Q36" s="7"/>
      <c r="R36" s="7"/>
      <c r="S36" s="46"/>
      <c r="T36" s="7"/>
      <c r="U36" s="7">
        <v>34</v>
      </c>
      <c r="V36" s="46">
        <v>34</v>
      </c>
      <c r="W36" s="7"/>
      <c r="X36" s="7"/>
      <c r="Y36" s="45"/>
      <c r="Z36" s="7"/>
      <c r="AA36" s="7"/>
      <c r="AB36" s="45"/>
    </row>
    <row r="37" spans="1:29" ht="12.75" customHeight="1">
      <c r="A37" s="11" t="s">
        <v>139</v>
      </c>
      <c r="B37" s="3" t="s">
        <v>172</v>
      </c>
      <c r="C37" s="41"/>
      <c r="D37" s="41"/>
      <c r="E37" s="41"/>
      <c r="F37" s="41"/>
      <c r="G37" s="41" t="s">
        <v>105</v>
      </c>
      <c r="H37" s="41"/>
      <c r="I37" s="41"/>
      <c r="J37" s="14"/>
      <c r="K37" s="10">
        <v>64</v>
      </c>
      <c r="L37" s="10">
        <v>6</v>
      </c>
      <c r="M37" s="7">
        <v>58</v>
      </c>
      <c r="N37" s="9">
        <v>48</v>
      </c>
      <c r="O37" s="7">
        <v>10</v>
      </c>
      <c r="P37" s="7"/>
      <c r="Q37" s="7"/>
      <c r="R37" s="7"/>
      <c r="S37" s="46"/>
      <c r="T37" s="7"/>
      <c r="U37" s="7"/>
      <c r="V37" s="46"/>
      <c r="W37" s="7">
        <v>64</v>
      </c>
      <c r="X37" s="7"/>
      <c r="Y37" s="45">
        <v>64</v>
      </c>
      <c r="Z37" s="7"/>
      <c r="AA37" s="7"/>
      <c r="AB37" s="45"/>
    </row>
    <row r="38" spans="1:29" ht="12" customHeight="1">
      <c r="A38" s="11" t="s">
        <v>140</v>
      </c>
      <c r="B38" s="3" t="s">
        <v>173</v>
      </c>
      <c r="C38" s="41"/>
      <c r="D38" s="41"/>
      <c r="E38" s="41"/>
      <c r="F38" s="41"/>
      <c r="G38" s="41"/>
      <c r="H38" s="41" t="s">
        <v>106</v>
      </c>
      <c r="I38" s="41"/>
      <c r="J38" s="14"/>
      <c r="K38" s="10">
        <v>252</v>
      </c>
      <c r="L38" s="10">
        <v>12</v>
      </c>
      <c r="M38" s="7">
        <v>240</v>
      </c>
      <c r="N38" s="9">
        <v>14</v>
      </c>
      <c r="O38" s="7">
        <v>226</v>
      </c>
      <c r="P38" s="7"/>
      <c r="Q38" s="7">
        <v>34</v>
      </c>
      <c r="R38" s="7">
        <v>24</v>
      </c>
      <c r="S38" s="46">
        <v>58</v>
      </c>
      <c r="T38" s="7">
        <v>64</v>
      </c>
      <c r="U38" s="7">
        <v>58</v>
      </c>
      <c r="V38" s="46">
        <v>122</v>
      </c>
      <c r="W38" s="7">
        <v>32</v>
      </c>
      <c r="X38" s="7">
        <v>40</v>
      </c>
      <c r="Y38" s="45">
        <v>72</v>
      </c>
      <c r="Z38" s="7"/>
      <c r="AA38" s="7"/>
      <c r="AB38" s="45"/>
    </row>
    <row r="39" spans="1:29" ht="11.25" customHeight="1">
      <c r="A39" s="11" t="s">
        <v>141</v>
      </c>
      <c r="B39" s="3" t="s">
        <v>174</v>
      </c>
      <c r="C39" s="41"/>
      <c r="D39" s="41"/>
      <c r="E39" s="41"/>
      <c r="F39" s="41"/>
      <c r="G39" s="41" t="s">
        <v>105</v>
      </c>
      <c r="H39" s="41"/>
      <c r="I39" s="41"/>
      <c r="J39" s="14"/>
      <c r="K39" s="10">
        <v>44</v>
      </c>
      <c r="L39" s="10">
        <v>10</v>
      </c>
      <c r="M39" s="7">
        <v>34</v>
      </c>
      <c r="N39" s="9">
        <v>30</v>
      </c>
      <c r="O39" s="7">
        <v>4</v>
      </c>
      <c r="P39" s="7"/>
      <c r="Q39" s="7"/>
      <c r="R39" s="7"/>
      <c r="S39" s="46"/>
      <c r="T39" s="7"/>
      <c r="U39" s="7"/>
      <c r="V39" s="46"/>
      <c r="W39" s="7">
        <v>44</v>
      </c>
      <c r="X39" s="7"/>
      <c r="Y39" s="45">
        <v>44</v>
      </c>
      <c r="Z39" s="7"/>
      <c r="AA39" s="7"/>
      <c r="AB39" s="45"/>
    </row>
    <row r="40" spans="1:29" ht="13.5" customHeight="1">
      <c r="A40" s="11" t="s">
        <v>142</v>
      </c>
      <c r="B40" s="3" t="s">
        <v>175</v>
      </c>
      <c r="C40" s="41" t="s">
        <v>105</v>
      </c>
      <c r="D40" s="41"/>
      <c r="E40" s="41"/>
      <c r="F40" s="41"/>
      <c r="G40" s="41"/>
      <c r="H40" s="41"/>
      <c r="I40" s="41"/>
      <c r="J40" s="14"/>
      <c r="K40" s="10">
        <v>34</v>
      </c>
      <c r="L40" s="10"/>
      <c r="M40" s="7">
        <v>34</v>
      </c>
      <c r="N40" s="9">
        <v>26</v>
      </c>
      <c r="O40" s="7">
        <v>8</v>
      </c>
      <c r="P40" s="7"/>
      <c r="Q40" s="7">
        <v>34</v>
      </c>
      <c r="R40" s="7"/>
      <c r="S40" s="46">
        <v>34</v>
      </c>
      <c r="T40" s="7"/>
      <c r="U40" s="7"/>
      <c r="V40" s="46"/>
      <c r="W40" s="7"/>
      <c r="X40" s="7"/>
      <c r="Y40" s="45"/>
      <c r="Z40" s="7"/>
      <c r="AA40" s="7"/>
      <c r="AB40" s="45"/>
    </row>
    <row r="41" spans="1:29" ht="23.25" customHeight="1">
      <c r="A41" s="11" t="s">
        <v>143</v>
      </c>
      <c r="B41" s="3" t="s">
        <v>176</v>
      </c>
      <c r="C41" s="41"/>
      <c r="D41" s="41" t="s">
        <v>106</v>
      </c>
      <c r="E41" s="41"/>
      <c r="F41" s="41"/>
      <c r="G41" s="41"/>
      <c r="H41" s="41"/>
      <c r="I41" s="41"/>
      <c r="J41" s="14"/>
      <c r="K41" s="10">
        <v>78</v>
      </c>
      <c r="L41" s="10"/>
      <c r="M41" s="7">
        <v>78</v>
      </c>
      <c r="N41" s="9">
        <v>58</v>
      </c>
      <c r="O41" s="7">
        <v>20</v>
      </c>
      <c r="P41" s="7"/>
      <c r="Q41" s="7">
        <v>34</v>
      </c>
      <c r="R41" s="7">
        <v>44</v>
      </c>
      <c r="S41" s="46">
        <v>78</v>
      </c>
      <c r="T41" s="7"/>
      <c r="U41" s="7"/>
      <c r="V41" s="46"/>
      <c r="W41" s="7"/>
      <c r="X41" s="7"/>
      <c r="Y41" s="45"/>
      <c r="Z41" s="7"/>
      <c r="AA41" s="7"/>
      <c r="AB41" s="45"/>
    </row>
    <row r="42" spans="1:29" ht="24" customHeight="1">
      <c r="A42" s="11" t="s">
        <v>144</v>
      </c>
      <c r="B42" s="3" t="s">
        <v>94</v>
      </c>
      <c r="C42" s="41"/>
      <c r="D42" s="41" t="s">
        <v>106</v>
      </c>
      <c r="E42" s="41"/>
      <c r="F42" s="41"/>
      <c r="G42" s="41"/>
      <c r="H42" s="41"/>
      <c r="I42" s="41"/>
      <c r="J42" s="14"/>
      <c r="K42" s="10">
        <v>56</v>
      </c>
      <c r="L42" s="10"/>
      <c r="M42" s="7">
        <v>56</v>
      </c>
      <c r="N42" s="9">
        <v>50</v>
      </c>
      <c r="O42" s="7">
        <v>6</v>
      </c>
      <c r="P42" s="7"/>
      <c r="Q42" s="7">
        <v>34</v>
      </c>
      <c r="R42" s="7">
        <v>22</v>
      </c>
      <c r="S42" s="46">
        <v>56</v>
      </c>
      <c r="T42" s="7"/>
      <c r="U42" s="7"/>
      <c r="V42" s="46"/>
      <c r="W42" s="7"/>
      <c r="X42" s="7"/>
      <c r="Y42" s="45"/>
      <c r="Z42" s="7"/>
      <c r="AA42" s="7"/>
      <c r="AB42" s="45"/>
    </row>
    <row r="43" spans="1:29" ht="13.5" customHeight="1">
      <c r="A43" s="11" t="s">
        <v>145</v>
      </c>
      <c r="B43" s="3" t="s">
        <v>177</v>
      </c>
      <c r="C43" s="41" t="s">
        <v>105</v>
      </c>
      <c r="D43" s="41"/>
      <c r="E43" s="41"/>
      <c r="F43" s="41"/>
      <c r="G43" s="41"/>
      <c r="H43" s="41"/>
      <c r="I43" s="41"/>
      <c r="J43" s="14"/>
      <c r="K43" s="10">
        <v>34</v>
      </c>
      <c r="L43" s="10"/>
      <c r="M43" s="7">
        <v>34</v>
      </c>
      <c r="N43" s="9">
        <v>28</v>
      </c>
      <c r="O43" s="7">
        <v>6</v>
      </c>
      <c r="P43" s="7"/>
      <c r="Q43" s="7">
        <v>34</v>
      </c>
      <c r="R43" s="7"/>
      <c r="S43" s="46">
        <v>34</v>
      </c>
      <c r="T43" s="7"/>
      <c r="U43" s="7"/>
      <c r="V43" s="46"/>
      <c r="W43" s="7"/>
      <c r="X43" s="7"/>
      <c r="Y43" s="45"/>
      <c r="Z43" s="7"/>
      <c r="AA43" s="7"/>
      <c r="AB43" s="45"/>
    </row>
    <row r="44" spans="1:29" ht="12" customHeight="1">
      <c r="A44" s="11" t="s">
        <v>146</v>
      </c>
      <c r="B44" s="3" t="s">
        <v>95</v>
      </c>
      <c r="C44" s="41"/>
      <c r="D44" s="41"/>
      <c r="E44" s="41"/>
      <c r="F44" s="41" t="s">
        <v>105</v>
      </c>
      <c r="G44" s="41"/>
      <c r="H44" s="41"/>
      <c r="I44" s="41"/>
      <c r="J44" s="14"/>
      <c r="K44" s="10">
        <v>68</v>
      </c>
      <c r="L44" s="10">
        <v>8</v>
      </c>
      <c r="M44" s="7">
        <v>60</v>
      </c>
      <c r="N44" s="9">
        <v>20</v>
      </c>
      <c r="O44" s="7">
        <v>40</v>
      </c>
      <c r="P44" s="7"/>
      <c r="Q44" s="7"/>
      <c r="R44" s="7"/>
      <c r="S44" s="46"/>
      <c r="T44" s="7">
        <v>32</v>
      </c>
      <c r="U44" s="7">
        <v>36</v>
      </c>
      <c r="V44" s="46">
        <v>68</v>
      </c>
      <c r="W44" s="7"/>
      <c r="X44" s="7"/>
      <c r="Y44" s="45"/>
      <c r="Z44" s="7"/>
      <c r="AA44" s="7"/>
      <c r="AB44" s="45"/>
    </row>
    <row r="45" spans="1:29" s="19" customFormat="1" ht="12" customHeight="1">
      <c r="A45" s="89" t="s">
        <v>36</v>
      </c>
      <c r="B45" s="87" t="s">
        <v>37</v>
      </c>
      <c r="C45" s="155"/>
      <c r="D45" s="156"/>
      <c r="E45" s="156"/>
      <c r="F45" s="156"/>
      <c r="G45" s="156"/>
      <c r="H45" s="156"/>
      <c r="I45" s="156"/>
      <c r="J45" s="157"/>
      <c r="K45" s="88">
        <v>2552</v>
      </c>
      <c r="L45" s="88">
        <v>144</v>
      </c>
      <c r="M45" s="88">
        <v>2408</v>
      </c>
      <c r="N45" s="89">
        <v>290</v>
      </c>
      <c r="O45" s="88">
        <v>2118</v>
      </c>
      <c r="P45" s="88">
        <v>90</v>
      </c>
      <c r="Q45" s="88"/>
      <c r="R45" s="88">
        <v>80</v>
      </c>
      <c r="S45" s="90">
        <v>80</v>
      </c>
      <c r="T45" s="88">
        <v>258</v>
      </c>
      <c r="U45" s="88">
        <v>422</v>
      </c>
      <c r="V45" s="90">
        <v>680</v>
      </c>
      <c r="W45" s="88">
        <v>264</v>
      </c>
      <c r="X45" s="88">
        <v>584</v>
      </c>
      <c r="Y45" s="90">
        <v>848</v>
      </c>
      <c r="Z45" s="88">
        <v>516</v>
      </c>
      <c r="AA45" s="88">
        <v>428</v>
      </c>
      <c r="AB45" s="90">
        <v>944</v>
      </c>
      <c r="AC45" s="91"/>
    </row>
    <row r="46" spans="1:29" s="19" customFormat="1" ht="23.25" customHeight="1">
      <c r="A46" s="20" t="s">
        <v>38</v>
      </c>
      <c r="B46" s="16" t="s">
        <v>178</v>
      </c>
      <c r="C46" s="158" t="s">
        <v>203</v>
      </c>
      <c r="D46" s="153"/>
      <c r="E46" s="153"/>
      <c r="F46" s="153"/>
      <c r="G46" s="153"/>
      <c r="H46" s="153"/>
      <c r="I46" s="153"/>
      <c r="J46" s="154"/>
      <c r="K46" s="17">
        <v>698</v>
      </c>
      <c r="L46" s="17">
        <v>44</v>
      </c>
      <c r="M46" s="18">
        <v>654</v>
      </c>
      <c r="N46" s="20">
        <v>90</v>
      </c>
      <c r="O46" s="17">
        <v>564</v>
      </c>
      <c r="P46" s="18">
        <v>30</v>
      </c>
      <c r="Q46" s="18"/>
      <c r="R46" s="18">
        <v>80</v>
      </c>
      <c r="S46" s="46">
        <f>SUM(Q46:R46)</f>
        <v>80</v>
      </c>
      <c r="T46" s="18">
        <v>228</v>
      </c>
      <c r="U46" s="18">
        <v>290</v>
      </c>
      <c r="V46" s="46">
        <v>518</v>
      </c>
      <c r="W46" s="18">
        <v>100</v>
      </c>
      <c r="X46" s="18"/>
      <c r="Y46" s="46">
        <v>100</v>
      </c>
      <c r="Z46" s="18"/>
      <c r="AA46" s="18"/>
      <c r="AB46" s="46"/>
    </row>
    <row r="47" spans="1:29" ht="25.5" customHeight="1">
      <c r="A47" s="11" t="s">
        <v>39</v>
      </c>
      <c r="B47" s="3" t="s">
        <v>179</v>
      </c>
      <c r="C47" s="41"/>
      <c r="D47" s="41"/>
      <c r="E47" s="41"/>
      <c r="F47" s="41"/>
      <c r="G47" s="41" t="s">
        <v>105</v>
      </c>
      <c r="H47" s="41"/>
      <c r="I47" s="41"/>
      <c r="J47" s="14"/>
      <c r="K47" s="10">
        <v>518</v>
      </c>
      <c r="L47" s="10">
        <v>44</v>
      </c>
      <c r="M47" s="7">
        <v>474</v>
      </c>
      <c r="N47" s="9">
        <v>90</v>
      </c>
      <c r="O47" s="7">
        <v>384</v>
      </c>
      <c r="P47" s="7">
        <v>30</v>
      </c>
      <c r="Q47" s="7"/>
      <c r="R47" s="7">
        <v>80</v>
      </c>
      <c r="S47" s="46">
        <v>80</v>
      </c>
      <c r="T47" s="7">
        <v>228</v>
      </c>
      <c r="U47" s="34">
        <v>146</v>
      </c>
      <c r="V47" s="46">
        <v>374</v>
      </c>
      <c r="W47" s="7">
        <v>64</v>
      </c>
      <c r="X47" s="34"/>
      <c r="Y47" s="46">
        <v>64</v>
      </c>
      <c r="Z47" s="7"/>
      <c r="AA47" s="7"/>
      <c r="AB47" s="46"/>
    </row>
    <row r="48" spans="1:29" ht="12.75" customHeight="1">
      <c r="A48" s="53" t="s">
        <v>40</v>
      </c>
      <c r="B48" s="54" t="s">
        <v>41</v>
      </c>
      <c r="C48" s="55"/>
      <c r="D48" s="55"/>
      <c r="E48" s="55"/>
      <c r="F48" s="55" t="s">
        <v>105</v>
      </c>
      <c r="G48" s="55"/>
      <c r="H48" s="55"/>
      <c r="I48" s="55"/>
      <c r="J48" s="56"/>
      <c r="K48" s="81">
        <v>72</v>
      </c>
      <c r="L48" s="55"/>
      <c r="M48" s="58">
        <v>72</v>
      </c>
      <c r="N48" s="58"/>
      <c r="O48" s="58">
        <v>72</v>
      </c>
      <c r="P48" s="58"/>
      <c r="Q48" s="58"/>
      <c r="R48" s="58"/>
      <c r="S48" s="46"/>
      <c r="T48" s="58"/>
      <c r="U48" s="58">
        <v>72</v>
      </c>
      <c r="V48" s="46">
        <v>72</v>
      </c>
      <c r="W48" s="58"/>
      <c r="X48" s="58"/>
      <c r="Y48" s="46"/>
      <c r="Z48" s="58"/>
      <c r="AA48" s="58"/>
      <c r="AB48" s="46"/>
    </row>
    <row r="49" spans="1:29" ht="15" customHeight="1">
      <c r="A49" s="60" t="s">
        <v>42</v>
      </c>
      <c r="B49" s="61" t="s">
        <v>43</v>
      </c>
      <c r="C49" s="62"/>
      <c r="D49" s="62"/>
      <c r="E49" s="62"/>
      <c r="F49" s="62"/>
      <c r="G49" s="62" t="s">
        <v>105</v>
      </c>
      <c r="H49" s="62"/>
      <c r="I49" s="62"/>
      <c r="J49" s="63"/>
      <c r="K49" s="65">
        <v>108</v>
      </c>
      <c r="L49" s="65"/>
      <c r="M49" s="65">
        <v>108</v>
      </c>
      <c r="N49" s="65"/>
      <c r="O49" s="65">
        <v>108</v>
      </c>
      <c r="P49" s="65"/>
      <c r="Q49" s="65"/>
      <c r="R49" s="65"/>
      <c r="S49" s="46"/>
      <c r="T49" s="65"/>
      <c r="U49" s="65">
        <v>72</v>
      </c>
      <c r="V49" s="46">
        <v>72</v>
      </c>
      <c r="W49" s="65">
        <v>36</v>
      </c>
      <c r="X49" s="65"/>
      <c r="Y49" s="46">
        <v>36</v>
      </c>
      <c r="Z49" s="65"/>
      <c r="AA49" s="65"/>
      <c r="AB49" s="46"/>
    </row>
    <row r="50" spans="1:29" s="19" customFormat="1" ht="35.25" customHeight="1">
      <c r="A50" s="20" t="s">
        <v>44</v>
      </c>
      <c r="B50" s="16" t="s">
        <v>180</v>
      </c>
      <c r="C50" s="159" t="s">
        <v>204</v>
      </c>
      <c r="D50" s="160"/>
      <c r="E50" s="160"/>
      <c r="F50" s="160"/>
      <c r="G50" s="160"/>
      <c r="H50" s="160"/>
      <c r="I50" s="160"/>
      <c r="J50" s="161"/>
      <c r="K50" s="17">
        <v>826</v>
      </c>
      <c r="L50" s="17">
        <v>44</v>
      </c>
      <c r="M50" s="18">
        <v>782</v>
      </c>
      <c r="N50" s="20">
        <v>52</v>
      </c>
      <c r="O50" s="17">
        <v>730</v>
      </c>
      <c r="P50" s="18">
        <v>60</v>
      </c>
      <c r="Q50" s="18"/>
      <c r="R50" s="18"/>
      <c r="S50" s="46"/>
      <c r="T50" s="18">
        <v>30</v>
      </c>
      <c r="U50" s="18">
        <v>96</v>
      </c>
      <c r="V50" s="46">
        <v>126</v>
      </c>
      <c r="W50" s="18">
        <v>164</v>
      </c>
      <c r="X50" s="18">
        <v>280</v>
      </c>
      <c r="Y50" s="46">
        <v>144</v>
      </c>
      <c r="Z50" s="18">
        <v>256</v>
      </c>
      <c r="AA50" s="18"/>
      <c r="AB50" s="46">
        <v>256</v>
      </c>
    </row>
    <row r="51" spans="1:29" s="19" customFormat="1" ht="29.25" customHeight="1">
      <c r="A51" s="20" t="s">
        <v>100</v>
      </c>
      <c r="B51" s="37" t="s">
        <v>181</v>
      </c>
      <c r="C51" s="47"/>
      <c r="D51" s="47"/>
      <c r="E51" s="47"/>
      <c r="F51" s="47"/>
      <c r="G51" s="47"/>
      <c r="H51" s="47"/>
      <c r="I51" s="84" t="s">
        <v>190</v>
      </c>
      <c r="J51" s="38"/>
      <c r="K51" s="10">
        <v>332</v>
      </c>
      <c r="L51" s="10">
        <v>22</v>
      </c>
      <c r="M51" s="7">
        <v>310</v>
      </c>
      <c r="N51" s="9">
        <v>20</v>
      </c>
      <c r="O51" s="22">
        <v>290</v>
      </c>
      <c r="P51" s="40">
        <v>30</v>
      </c>
      <c r="Q51" s="18"/>
      <c r="R51" s="18"/>
      <c r="S51" s="46"/>
      <c r="T51" s="18">
        <v>30</v>
      </c>
      <c r="U51" s="18">
        <v>60</v>
      </c>
      <c r="V51" s="46">
        <v>90</v>
      </c>
      <c r="W51" s="40">
        <v>64</v>
      </c>
      <c r="X51" s="18">
        <v>120</v>
      </c>
      <c r="Y51" s="46">
        <v>184</v>
      </c>
      <c r="Z51" s="40">
        <v>58</v>
      </c>
      <c r="AA51" s="40"/>
      <c r="AB51" s="46">
        <v>58</v>
      </c>
      <c r="AC51" s="39"/>
    </row>
    <row r="52" spans="1:29" s="19" customFormat="1" ht="27.75" customHeight="1">
      <c r="A52" s="20" t="s">
        <v>121</v>
      </c>
      <c r="B52" s="37" t="s">
        <v>182</v>
      </c>
      <c r="C52" s="47"/>
      <c r="D52" s="47"/>
      <c r="E52" s="47"/>
      <c r="F52" s="47"/>
      <c r="G52" s="47"/>
      <c r="H52" s="47"/>
      <c r="I52" s="47" t="s">
        <v>105</v>
      </c>
      <c r="J52" s="92"/>
      <c r="K52" s="10">
        <v>350</v>
      </c>
      <c r="L52" s="10">
        <v>22</v>
      </c>
      <c r="M52" s="7">
        <v>328</v>
      </c>
      <c r="N52" s="9">
        <v>32</v>
      </c>
      <c r="O52" s="22">
        <v>296</v>
      </c>
      <c r="P52" s="40">
        <v>30</v>
      </c>
      <c r="Q52" s="18"/>
      <c r="R52" s="18"/>
      <c r="S52" s="46"/>
      <c r="T52" s="18"/>
      <c r="U52" s="18">
        <v>36</v>
      </c>
      <c r="V52" s="46">
        <v>36</v>
      </c>
      <c r="W52" s="40">
        <v>64</v>
      </c>
      <c r="X52" s="18">
        <v>88</v>
      </c>
      <c r="Y52" s="46">
        <v>152</v>
      </c>
      <c r="Z52" s="40">
        <v>162</v>
      </c>
      <c r="AA52" s="40"/>
      <c r="AB52" s="46">
        <v>162</v>
      </c>
      <c r="AC52" s="39"/>
    </row>
    <row r="53" spans="1:29" s="19" customFormat="1" ht="12.75" customHeight="1">
      <c r="A53" s="20" t="s">
        <v>46</v>
      </c>
      <c r="B53" s="37" t="s">
        <v>41</v>
      </c>
      <c r="C53" s="47"/>
      <c r="D53" s="47"/>
      <c r="E53" s="47"/>
      <c r="F53" s="47"/>
      <c r="G53" s="47"/>
      <c r="H53" s="107" t="s">
        <v>105</v>
      </c>
      <c r="I53" s="47"/>
      <c r="J53" s="92"/>
      <c r="K53" s="10">
        <v>72</v>
      </c>
      <c r="L53" s="10"/>
      <c r="M53" s="7">
        <v>72</v>
      </c>
      <c r="N53" s="9"/>
      <c r="O53" s="22">
        <v>72</v>
      </c>
      <c r="P53" s="40"/>
      <c r="Q53" s="18"/>
      <c r="R53" s="18"/>
      <c r="S53" s="46"/>
      <c r="T53" s="18"/>
      <c r="U53" s="18"/>
      <c r="V53" s="46"/>
      <c r="W53" s="40"/>
      <c r="X53" s="18">
        <v>72</v>
      </c>
      <c r="Y53" s="46">
        <v>72</v>
      </c>
      <c r="Z53" s="40"/>
      <c r="AA53" s="40"/>
      <c r="AB53" s="46"/>
      <c r="AC53" s="39"/>
    </row>
    <row r="54" spans="1:29" ht="12" hidden="1" customHeight="1">
      <c r="A54" s="11" t="s">
        <v>46</v>
      </c>
      <c r="B54" s="3" t="s">
        <v>41</v>
      </c>
      <c r="C54" s="41"/>
      <c r="D54" s="41"/>
      <c r="E54" s="41"/>
      <c r="F54" s="41"/>
      <c r="G54" s="41"/>
      <c r="H54" s="41"/>
      <c r="I54" s="41"/>
      <c r="J54" s="14"/>
      <c r="K54" s="10">
        <f t="shared" ref="K54:K61" si="1">L54+M54</f>
        <v>0</v>
      </c>
      <c r="L54" s="10">
        <f t="shared" ref="L54:L61" si="2">M54*0.3</f>
        <v>0</v>
      </c>
      <c r="M54" s="7">
        <v>0</v>
      </c>
      <c r="N54" s="9">
        <f t="shared" si="0"/>
        <v>0</v>
      </c>
      <c r="O54" s="7"/>
      <c r="P54" s="7"/>
      <c r="Q54" s="7"/>
      <c r="R54" s="7"/>
      <c r="S54" s="46"/>
      <c r="T54" s="7"/>
      <c r="U54" s="7"/>
      <c r="V54" s="46"/>
      <c r="W54" s="7"/>
      <c r="X54" s="7"/>
      <c r="Y54" s="46"/>
      <c r="Z54" s="7"/>
      <c r="AA54" s="7"/>
      <c r="AB54" s="46"/>
    </row>
    <row r="55" spans="1:29" ht="14.25" customHeight="1">
      <c r="A55" s="60" t="s">
        <v>47</v>
      </c>
      <c r="B55" s="61" t="s">
        <v>128</v>
      </c>
      <c r="C55" s="62"/>
      <c r="D55" s="62"/>
      <c r="E55" s="62"/>
      <c r="F55" s="62"/>
      <c r="G55" s="62"/>
      <c r="H55" s="93"/>
      <c r="I55" s="62" t="s">
        <v>105</v>
      </c>
      <c r="J55" s="63"/>
      <c r="K55" s="82">
        <v>72</v>
      </c>
      <c r="L55" s="82"/>
      <c r="M55" s="65">
        <v>72</v>
      </c>
      <c r="N55" s="65"/>
      <c r="O55" s="65">
        <v>72</v>
      </c>
      <c r="P55" s="65"/>
      <c r="Q55" s="65"/>
      <c r="R55" s="65"/>
      <c r="S55" s="46"/>
      <c r="T55" s="65"/>
      <c r="U55" s="65"/>
      <c r="V55" s="46"/>
      <c r="W55" s="65">
        <v>36</v>
      </c>
      <c r="X55" s="65"/>
      <c r="Y55" s="46">
        <v>36</v>
      </c>
      <c r="Z55" s="65">
        <v>36</v>
      </c>
      <c r="AA55" s="65"/>
      <c r="AB55" s="46">
        <v>36</v>
      </c>
    </row>
    <row r="56" spans="1:29" s="19" customFormat="1" ht="34.5" customHeight="1">
      <c r="A56" s="20" t="s">
        <v>45</v>
      </c>
      <c r="B56" s="16" t="s">
        <v>183</v>
      </c>
      <c r="C56" s="162" t="s">
        <v>202</v>
      </c>
      <c r="D56" s="163"/>
      <c r="E56" s="163"/>
      <c r="F56" s="163"/>
      <c r="G56" s="163"/>
      <c r="H56" s="163"/>
      <c r="I56" s="163"/>
      <c r="J56" s="164"/>
      <c r="K56" s="17">
        <v>376</v>
      </c>
      <c r="L56" s="17">
        <v>34</v>
      </c>
      <c r="M56" s="18">
        <v>342</v>
      </c>
      <c r="N56" s="20">
        <v>88</v>
      </c>
      <c r="O56" s="17">
        <v>254</v>
      </c>
      <c r="P56" s="17"/>
      <c r="Q56" s="18"/>
      <c r="R56" s="18"/>
      <c r="S56" s="46"/>
      <c r="T56" s="18"/>
      <c r="U56" s="18">
        <v>36</v>
      </c>
      <c r="V56" s="46">
        <v>36</v>
      </c>
      <c r="W56" s="18"/>
      <c r="X56" s="18">
        <v>268</v>
      </c>
      <c r="Y56" s="46">
        <v>268</v>
      </c>
      <c r="Z56" s="18">
        <v>72</v>
      </c>
      <c r="AA56" s="18"/>
      <c r="AB56" s="46">
        <v>72</v>
      </c>
    </row>
    <row r="57" spans="1:29" ht="21.75" customHeight="1">
      <c r="A57" s="11" t="s">
        <v>117</v>
      </c>
      <c r="B57" s="3" t="s">
        <v>184</v>
      </c>
      <c r="C57" s="41"/>
      <c r="D57" s="41"/>
      <c r="E57" s="41"/>
      <c r="F57" s="41" t="s">
        <v>105</v>
      </c>
      <c r="G57" s="41"/>
      <c r="H57" s="41"/>
      <c r="I57" s="41"/>
      <c r="J57" s="14"/>
      <c r="K57" s="10">
        <v>36</v>
      </c>
      <c r="L57" s="10">
        <v>10</v>
      </c>
      <c r="M57" s="7">
        <v>26</v>
      </c>
      <c r="N57" s="9">
        <v>20</v>
      </c>
      <c r="O57" s="7">
        <v>6</v>
      </c>
      <c r="P57" s="7"/>
      <c r="Q57" s="7"/>
      <c r="R57" s="7"/>
      <c r="S57" s="46"/>
      <c r="T57" s="7"/>
      <c r="U57" s="7">
        <v>36</v>
      </c>
      <c r="V57" s="46">
        <v>36</v>
      </c>
      <c r="W57" s="7"/>
      <c r="X57" s="7"/>
      <c r="Y57" s="46"/>
      <c r="Z57" s="7"/>
      <c r="AA57" s="7"/>
      <c r="AB57" s="46"/>
    </row>
    <row r="58" spans="1:29" ht="27.75" customHeight="1">
      <c r="A58" s="11" t="s">
        <v>122</v>
      </c>
      <c r="B58" s="3" t="s">
        <v>185</v>
      </c>
      <c r="C58" s="41"/>
      <c r="D58" s="41"/>
      <c r="E58" s="41"/>
      <c r="F58" s="41"/>
      <c r="G58" s="41"/>
      <c r="H58" s="84" t="s">
        <v>190</v>
      </c>
      <c r="I58" s="41"/>
      <c r="J58" s="14"/>
      <c r="K58" s="10">
        <v>36</v>
      </c>
      <c r="L58" s="10">
        <v>12</v>
      </c>
      <c r="M58" s="7">
        <v>24</v>
      </c>
      <c r="N58" s="9">
        <v>20</v>
      </c>
      <c r="O58" s="7">
        <v>4</v>
      </c>
      <c r="P58" s="7"/>
      <c r="Q58" s="7"/>
      <c r="R58" s="7"/>
      <c r="S58" s="46"/>
      <c r="T58" s="7"/>
      <c r="U58" s="7"/>
      <c r="V58" s="46"/>
      <c r="W58" s="7"/>
      <c r="X58" s="7">
        <v>36</v>
      </c>
      <c r="Y58" s="46">
        <v>36</v>
      </c>
      <c r="Z58" s="7"/>
      <c r="AA58" s="7"/>
      <c r="AB58" s="46"/>
    </row>
    <row r="59" spans="1:29" ht="12" customHeight="1">
      <c r="A59" s="11" t="s">
        <v>123</v>
      </c>
      <c r="B59" s="3" t="s">
        <v>186</v>
      </c>
      <c r="C59" s="41"/>
      <c r="D59" s="41"/>
      <c r="E59" s="41"/>
      <c r="F59" s="41"/>
      <c r="G59" s="41"/>
      <c r="H59" s="84" t="s">
        <v>190</v>
      </c>
      <c r="I59" s="41"/>
      <c r="J59" s="14"/>
      <c r="K59" s="10">
        <v>88</v>
      </c>
      <c r="L59" s="10">
        <v>12</v>
      </c>
      <c r="M59" s="7">
        <v>76</v>
      </c>
      <c r="N59" s="9">
        <v>48</v>
      </c>
      <c r="O59" s="7">
        <v>28</v>
      </c>
      <c r="P59" s="7"/>
      <c r="Q59" s="7"/>
      <c r="R59" s="7"/>
      <c r="S59" s="46"/>
      <c r="T59" s="7"/>
      <c r="U59" s="7"/>
      <c r="V59" s="46"/>
      <c r="W59" s="7"/>
      <c r="X59" s="7">
        <v>88</v>
      </c>
      <c r="Y59" s="46">
        <v>88</v>
      </c>
      <c r="Z59" s="7"/>
      <c r="AA59" s="7"/>
      <c r="AB59" s="46"/>
    </row>
    <row r="60" spans="1:29" ht="12" customHeight="1">
      <c r="A60" s="11" t="s">
        <v>48</v>
      </c>
      <c r="B60" s="3" t="s">
        <v>41</v>
      </c>
      <c r="C60" s="41"/>
      <c r="D60" s="41"/>
      <c r="E60" s="41"/>
      <c r="F60" s="41"/>
      <c r="G60" s="41"/>
      <c r="H60" s="41" t="s">
        <v>105</v>
      </c>
      <c r="I60" s="41"/>
      <c r="J60" s="14"/>
      <c r="K60" s="10">
        <v>72</v>
      </c>
      <c r="L60" s="10"/>
      <c r="M60" s="7">
        <v>72</v>
      </c>
      <c r="N60" s="9"/>
      <c r="O60" s="7">
        <v>72</v>
      </c>
      <c r="P60" s="7"/>
      <c r="Q60" s="7"/>
      <c r="R60" s="7"/>
      <c r="S60" s="46"/>
      <c r="T60" s="7"/>
      <c r="U60" s="7"/>
      <c r="V60" s="46"/>
      <c r="W60" s="7"/>
      <c r="X60" s="7">
        <v>72</v>
      </c>
      <c r="Y60" s="46">
        <v>72</v>
      </c>
      <c r="Z60" s="7"/>
      <c r="AA60" s="7"/>
      <c r="AB60" s="46"/>
    </row>
    <row r="61" spans="1:29" ht="12" hidden="1" customHeight="1">
      <c r="A61" s="11" t="s">
        <v>48</v>
      </c>
      <c r="B61" s="3" t="s">
        <v>41</v>
      </c>
      <c r="C61" s="41"/>
      <c r="D61" s="41"/>
      <c r="E61" s="41"/>
      <c r="F61" s="41"/>
      <c r="G61" s="41"/>
      <c r="H61" s="41"/>
      <c r="I61" s="41"/>
      <c r="J61" s="14"/>
      <c r="K61" s="10">
        <f t="shared" si="1"/>
        <v>0</v>
      </c>
      <c r="L61" s="10">
        <f t="shared" si="2"/>
        <v>0</v>
      </c>
      <c r="M61" s="7">
        <v>0</v>
      </c>
      <c r="N61" s="9">
        <f t="shared" si="0"/>
        <v>0</v>
      </c>
      <c r="O61" s="7"/>
      <c r="P61" s="7"/>
      <c r="Q61" s="7"/>
      <c r="R61" s="7"/>
      <c r="S61" s="46"/>
      <c r="T61" s="7"/>
      <c r="U61" s="7"/>
      <c r="V61" s="46"/>
      <c r="W61" s="7"/>
      <c r="X61" s="7"/>
      <c r="Y61" s="46"/>
      <c r="Z61" s="7"/>
      <c r="AA61" s="7"/>
      <c r="AB61" s="46"/>
    </row>
    <row r="62" spans="1:29" ht="13.5" customHeight="1">
      <c r="A62" s="60" t="s">
        <v>49</v>
      </c>
      <c r="B62" s="61" t="s">
        <v>128</v>
      </c>
      <c r="C62" s="62"/>
      <c r="D62" s="62"/>
      <c r="E62" s="62"/>
      <c r="F62" s="62"/>
      <c r="G62" s="62"/>
      <c r="H62" s="62"/>
      <c r="I62" s="93" t="s">
        <v>190</v>
      </c>
      <c r="J62" s="63"/>
      <c r="K62" s="65">
        <v>144</v>
      </c>
      <c r="L62" s="65"/>
      <c r="M62" s="65">
        <v>144</v>
      </c>
      <c r="N62" s="65"/>
      <c r="O62" s="65">
        <v>144</v>
      </c>
      <c r="P62" s="65"/>
      <c r="Q62" s="65"/>
      <c r="R62" s="65"/>
      <c r="S62" s="46"/>
      <c r="T62" s="65"/>
      <c r="U62" s="65"/>
      <c r="V62" s="46"/>
      <c r="W62" s="65"/>
      <c r="X62" s="65">
        <v>72</v>
      </c>
      <c r="Y62" s="46">
        <v>72</v>
      </c>
      <c r="Z62" s="65">
        <v>72</v>
      </c>
      <c r="AA62" s="65"/>
      <c r="AB62" s="46">
        <v>72</v>
      </c>
    </row>
    <row r="63" spans="1:29" ht="50.25" customHeight="1">
      <c r="A63" s="11" t="s">
        <v>124</v>
      </c>
      <c r="B63" s="16" t="s">
        <v>187</v>
      </c>
      <c r="C63" s="165" t="s">
        <v>201</v>
      </c>
      <c r="D63" s="166"/>
      <c r="E63" s="166"/>
      <c r="F63" s="166"/>
      <c r="G63" s="166"/>
      <c r="H63" s="166"/>
      <c r="I63" s="166"/>
      <c r="J63" s="167"/>
      <c r="K63" s="17">
        <v>652</v>
      </c>
      <c r="L63" s="17">
        <v>22</v>
      </c>
      <c r="M63" s="18">
        <v>630</v>
      </c>
      <c r="N63" s="20">
        <v>60</v>
      </c>
      <c r="O63" s="18">
        <v>570</v>
      </c>
      <c r="P63" s="7"/>
      <c r="Q63" s="7"/>
      <c r="R63" s="7"/>
      <c r="S63" s="46"/>
      <c r="T63" s="7"/>
      <c r="U63" s="7"/>
      <c r="V63" s="46"/>
      <c r="W63" s="7"/>
      <c r="X63" s="7">
        <v>36</v>
      </c>
      <c r="Y63" s="46">
        <v>36</v>
      </c>
      <c r="Z63" s="18">
        <v>188</v>
      </c>
      <c r="AA63" s="18">
        <v>428</v>
      </c>
      <c r="AB63" s="46">
        <v>616</v>
      </c>
    </row>
    <row r="64" spans="1:29" ht="11.25" customHeight="1">
      <c r="A64" s="11" t="s">
        <v>125</v>
      </c>
      <c r="B64" s="3" t="s">
        <v>188</v>
      </c>
      <c r="C64" s="41"/>
      <c r="D64" s="41"/>
      <c r="E64" s="41"/>
      <c r="F64" s="41"/>
      <c r="G64" s="41"/>
      <c r="H64" s="41"/>
      <c r="I64" s="41"/>
      <c r="J64" s="83" t="s">
        <v>105</v>
      </c>
      <c r="K64" s="10">
        <v>400</v>
      </c>
      <c r="L64" s="10">
        <v>22</v>
      </c>
      <c r="M64" s="40">
        <v>378</v>
      </c>
      <c r="N64" s="9">
        <v>60</v>
      </c>
      <c r="O64" s="7">
        <v>318</v>
      </c>
      <c r="P64" s="7"/>
      <c r="Q64" s="7"/>
      <c r="R64" s="7"/>
      <c r="S64" s="46"/>
      <c r="T64" s="7"/>
      <c r="U64" s="7"/>
      <c r="V64" s="46"/>
      <c r="W64" s="7"/>
      <c r="X64" s="7">
        <v>36</v>
      </c>
      <c r="Y64" s="46">
        <v>36</v>
      </c>
      <c r="Z64" s="7">
        <v>84</v>
      </c>
      <c r="AA64" s="7">
        <v>280</v>
      </c>
      <c r="AB64" s="46">
        <v>364</v>
      </c>
    </row>
    <row r="65" spans="1:28" ht="12" customHeight="1">
      <c r="A65" s="53" t="s">
        <v>126</v>
      </c>
      <c r="B65" s="54" t="s">
        <v>41</v>
      </c>
      <c r="C65" s="55"/>
      <c r="D65" s="55"/>
      <c r="E65" s="55"/>
      <c r="F65" s="55"/>
      <c r="G65" s="55"/>
      <c r="H65" s="55"/>
      <c r="I65" s="55"/>
      <c r="J65" s="56" t="s">
        <v>105</v>
      </c>
      <c r="K65" s="59">
        <v>144</v>
      </c>
      <c r="L65" s="57"/>
      <c r="M65" s="59">
        <v>144</v>
      </c>
      <c r="N65" s="58"/>
      <c r="O65" s="58">
        <v>144</v>
      </c>
      <c r="P65" s="58"/>
      <c r="Q65" s="58"/>
      <c r="R65" s="58"/>
      <c r="S65" s="46"/>
      <c r="T65" s="58"/>
      <c r="U65" s="58"/>
      <c r="V65" s="46"/>
      <c r="W65" s="58"/>
      <c r="X65" s="58"/>
      <c r="Y65" s="46"/>
      <c r="Z65" s="58">
        <v>104</v>
      </c>
      <c r="AA65" s="58">
        <v>40</v>
      </c>
      <c r="AB65" s="46">
        <v>144</v>
      </c>
    </row>
    <row r="66" spans="1:28" ht="14.25" customHeight="1">
      <c r="A66" s="60" t="s">
        <v>127</v>
      </c>
      <c r="B66" s="61" t="s">
        <v>128</v>
      </c>
      <c r="C66" s="62"/>
      <c r="D66" s="62"/>
      <c r="E66" s="62"/>
      <c r="F66" s="62"/>
      <c r="G66" s="62"/>
      <c r="H66" s="62"/>
      <c r="I66" s="62"/>
      <c r="J66" s="63" t="s">
        <v>105</v>
      </c>
      <c r="K66" s="66">
        <v>108</v>
      </c>
      <c r="L66" s="64"/>
      <c r="M66" s="66">
        <v>108</v>
      </c>
      <c r="N66" s="65"/>
      <c r="O66" s="65">
        <v>108</v>
      </c>
      <c r="P66" s="65"/>
      <c r="Q66" s="65"/>
      <c r="R66" s="65"/>
      <c r="S66" s="46"/>
      <c r="T66" s="65"/>
      <c r="U66" s="65"/>
      <c r="V66" s="46"/>
      <c r="W66" s="65"/>
      <c r="X66" s="65"/>
      <c r="Y66" s="46"/>
      <c r="Z66" s="65"/>
      <c r="AA66" s="65">
        <v>108</v>
      </c>
      <c r="AB66" s="46">
        <v>108</v>
      </c>
    </row>
    <row r="67" spans="1:28" ht="12" hidden="1" customHeight="1">
      <c r="A67" s="11" t="s">
        <v>126</v>
      </c>
      <c r="B67" s="3" t="s">
        <v>41</v>
      </c>
      <c r="C67" s="41"/>
      <c r="D67" s="41"/>
      <c r="E67" s="41"/>
      <c r="F67" s="41"/>
      <c r="G67" s="41"/>
      <c r="H67" s="41"/>
      <c r="I67" s="41"/>
      <c r="J67" s="14"/>
      <c r="K67" s="10"/>
      <c r="L67" s="10"/>
      <c r="M67" s="40">
        <v>0</v>
      </c>
      <c r="N67" s="65">
        <f t="shared" ref="N67:N68" si="3">M67-O67</f>
        <v>0</v>
      </c>
      <c r="O67" s="7"/>
      <c r="P67" s="7"/>
      <c r="Q67" s="7"/>
      <c r="R67" s="7"/>
      <c r="S67" s="46"/>
      <c r="T67" s="7"/>
      <c r="U67" s="7"/>
      <c r="V67" s="46"/>
      <c r="W67" s="7"/>
      <c r="X67" s="7"/>
      <c r="Y67" s="45"/>
      <c r="Z67" s="7"/>
      <c r="AA67" s="7"/>
      <c r="AB67" s="45"/>
    </row>
    <row r="68" spans="1:28" ht="24" hidden="1" customHeight="1">
      <c r="A68" s="11"/>
      <c r="B68" s="3"/>
      <c r="C68" s="41"/>
      <c r="D68" s="41"/>
      <c r="E68" s="41"/>
      <c r="F68" s="41"/>
      <c r="G68" s="41"/>
      <c r="H68" s="41"/>
      <c r="I68" s="41"/>
      <c r="J68" s="14"/>
      <c r="K68" s="10"/>
      <c r="L68" s="10"/>
      <c r="M68" s="40">
        <v>0</v>
      </c>
      <c r="N68" s="65">
        <f t="shared" si="3"/>
        <v>0</v>
      </c>
      <c r="O68" s="7"/>
      <c r="P68" s="7"/>
      <c r="Q68" s="7"/>
      <c r="R68" s="7"/>
      <c r="S68" s="46"/>
      <c r="T68" s="7"/>
      <c r="U68" s="7"/>
      <c r="V68" s="46"/>
      <c r="W68" s="7"/>
      <c r="X68" s="7"/>
      <c r="Y68" s="45"/>
      <c r="Z68" s="7"/>
      <c r="AA68" s="7"/>
      <c r="AB68" s="45"/>
    </row>
    <row r="69" spans="1:28" ht="24" customHeight="1">
      <c r="A69" s="11" t="s">
        <v>200</v>
      </c>
      <c r="B69" s="3" t="s">
        <v>74</v>
      </c>
      <c r="C69" s="41"/>
      <c r="D69" s="41"/>
      <c r="E69" s="41"/>
      <c r="F69" s="41"/>
      <c r="G69" s="41"/>
      <c r="H69" s="41"/>
      <c r="I69" s="41"/>
      <c r="J69" s="14"/>
      <c r="K69" s="10"/>
      <c r="L69" s="10"/>
      <c r="M69" s="40">
        <v>252</v>
      </c>
      <c r="N69" s="65"/>
      <c r="O69" s="7"/>
      <c r="P69" s="7"/>
      <c r="Q69" s="7"/>
      <c r="R69" s="7">
        <v>72</v>
      </c>
      <c r="S69" s="46">
        <v>72</v>
      </c>
      <c r="T69" s="7"/>
      <c r="U69" s="7">
        <v>36</v>
      </c>
      <c r="V69" s="46">
        <v>36</v>
      </c>
      <c r="W69" s="7">
        <v>36</v>
      </c>
      <c r="X69" s="7">
        <v>36</v>
      </c>
      <c r="Y69" s="45">
        <v>72</v>
      </c>
      <c r="Z69" s="7">
        <v>36</v>
      </c>
      <c r="AA69" s="7">
        <v>36</v>
      </c>
      <c r="AB69" s="45">
        <v>72</v>
      </c>
    </row>
    <row r="70" spans="1:28" s="19" customFormat="1" ht="12" customHeight="1">
      <c r="A70" s="20"/>
      <c r="B70" s="36" t="s">
        <v>50</v>
      </c>
      <c r="C70" s="50"/>
      <c r="D70" s="50"/>
      <c r="E70" s="50"/>
      <c r="F70" s="50"/>
      <c r="G70" s="50"/>
      <c r="H70" s="50"/>
      <c r="I70" s="50"/>
      <c r="J70" s="21"/>
      <c r="K70" s="17">
        <v>6028</v>
      </c>
      <c r="L70" s="17">
        <v>1046</v>
      </c>
      <c r="M70" s="17">
        <v>5234</v>
      </c>
      <c r="N70" s="79">
        <v>1687</v>
      </c>
      <c r="O70" s="17">
        <v>3295</v>
      </c>
      <c r="P70" s="17">
        <v>90</v>
      </c>
      <c r="Q70" s="17">
        <v>612</v>
      </c>
      <c r="R70" s="17">
        <v>864</v>
      </c>
      <c r="S70" s="46">
        <v>1476</v>
      </c>
      <c r="T70" s="17">
        <v>612</v>
      </c>
      <c r="U70" s="17">
        <v>864</v>
      </c>
      <c r="V70" s="46">
        <v>1476</v>
      </c>
      <c r="W70" s="17">
        <v>648</v>
      </c>
      <c r="X70" s="17">
        <v>828</v>
      </c>
      <c r="Y70" s="46">
        <v>1476</v>
      </c>
      <c r="Z70" s="17">
        <v>648</v>
      </c>
      <c r="AA70" s="17">
        <v>504</v>
      </c>
      <c r="AB70" s="46">
        <v>1152</v>
      </c>
    </row>
    <row r="71" spans="1:28" s="19" customFormat="1" ht="12" customHeight="1">
      <c r="A71" s="20" t="s">
        <v>51</v>
      </c>
      <c r="B71" s="16" t="s">
        <v>52</v>
      </c>
      <c r="C71" s="142"/>
      <c r="D71" s="143"/>
      <c r="E71" s="143"/>
      <c r="F71" s="143"/>
      <c r="G71" s="143"/>
      <c r="H71" s="143"/>
      <c r="I71" s="143"/>
      <c r="J71" s="144"/>
      <c r="K71" s="17"/>
      <c r="L71" s="17"/>
      <c r="M71" s="18">
        <v>144</v>
      </c>
      <c r="N71" s="20"/>
      <c r="O71" s="18"/>
      <c r="P71" s="18"/>
      <c r="Q71" s="18"/>
      <c r="R71" s="18"/>
      <c r="S71" s="46"/>
      <c r="T71" s="18"/>
      <c r="U71" s="18"/>
      <c r="V71" s="46"/>
      <c r="W71" s="18"/>
      <c r="X71" s="18"/>
      <c r="Y71" s="45"/>
      <c r="Z71" s="18"/>
      <c r="AA71" s="18">
        <v>144</v>
      </c>
      <c r="AB71" s="45">
        <v>144</v>
      </c>
    </row>
    <row r="72" spans="1:28" s="19" customFormat="1" ht="14.25" customHeight="1">
      <c r="A72" s="20" t="s">
        <v>53</v>
      </c>
      <c r="B72" s="16" t="s">
        <v>54</v>
      </c>
      <c r="C72" s="142"/>
      <c r="D72" s="143"/>
      <c r="E72" s="143"/>
      <c r="F72" s="143"/>
      <c r="G72" s="143"/>
      <c r="H72" s="143"/>
      <c r="I72" s="143"/>
      <c r="J72" s="144"/>
      <c r="K72" s="17"/>
      <c r="L72" s="17"/>
      <c r="M72" s="80">
        <v>216</v>
      </c>
      <c r="N72" s="20"/>
      <c r="O72" s="18"/>
      <c r="P72" s="18"/>
      <c r="Q72" s="18"/>
      <c r="R72" s="18"/>
      <c r="S72" s="46"/>
      <c r="T72" s="18"/>
      <c r="U72" s="18"/>
      <c r="V72" s="46"/>
      <c r="W72" s="18"/>
      <c r="X72" s="18"/>
      <c r="Y72" s="45"/>
      <c r="Z72" s="35"/>
      <c r="AA72" s="18"/>
      <c r="AB72" s="45">
        <v>216</v>
      </c>
    </row>
    <row r="73" spans="1:28" ht="18.75" customHeight="1">
      <c r="A73" s="176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75"/>
      <c r="N73" s="171" t="s">
        <v>8</v>
      </c>
      <c r="O73" s="125" t="s">
        <v>56</v>
      </c>
      <c r="P73" s="125"/>
      <c r="Q73" s="108">
        <v>612</v>
      </c>
      <c r="R73" s="108">
        <v>792</v>
      </c>
      <c r="S73" s="46">
        <f>SUM(Q73:R73)</f>
        <v>1404</v>
      </c>
      <c r="T73" s="108">
        <v>612</v>
      </c>
      <c r="U73" s="108">
        <v>684</v>
      </c>
      <c r="V73" s="46">
        <f>SUM(T73:U73)</f>
        <v>1296</v>
      </c>
      <c r="W73" s="108">
        <v>540</v>
      </c>
      <c r="X73" s="108">
        <v>576</v>
      </c>
      <c r="Y73" s="45">
        <f>SUM(W73:X73)</f>
        <v>1116</v>
      </c>
      <c r="Z73" s="108">
        <v>400</v>
      </c>
      <c r="AA73" s="108">
        <v>320</v>
      </c>
      <c r="AB73" s="169">
        <f>SUM(Z73:AA73)</f>
        <v>720</v>
      </c>
    </row>
    <row r="74" spans="1:28" ht="15" hidden="1" customHeight="1">
      <c r="A74" s="123"/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76"/>
      <c r="N74" s="172"/>
      <c r="O74" s="125"/>
      <c r="P74" s="125"/>
      <c r="Q74" s="109"/>
      <c r="R74" s="109"/>
      <c r="S74" s="46"/>
      <c r="T74" s="109"/>
      <c r="U74" s="109"/>
      <c r="V74" s="46">
        <f t="shared" ref="V74:V75" si="4">SUM(T74:U74)</f>
        <v>0</v>
      </c>
      <c r="W74" s="109"/>
      <c r="X74" s="109"/>
      <c r="Y74" s="45">
        <f t="shared" ref="Y74:Y76" si="5">SUM(W74:X74)</f>
        <v>0</v>
      </c>
      <c r="Z74" s="109"/>
      <c r="AA74" s="109"/>
      <c r="AB74" s="170"/>
    </row>
    <row r="75" spans="1:28" ht="20.25" customHeight="1">
      <c r="A75" s="123" t="s">
        <v>55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76"/>
      <c r="N75" s="172"/>
      <c r="O75" s="125" t="s">
        <v>57</v>
      </c>
      <c r="P75" s="125"/>
      <c r="Q75" s="12"/>
      <c r="R75" s="12"/>
      <c r="S75" s="46"/>
      <c r="T75" s="12"/>
      <c r="U75" s="12">
        <v>72</v>
      </c>
      <c r="V75" s="46">
        <f t="shared" si="4"/>
        <v>72</v>
      </c>
      <c r="W75" s="12"/>
      <c r="X75" s="12">
        <v>144</v>
      </c>
      <c r="Y75" s="45">
        <f t="shared" si="5"/>
        <v>144</v>
      </c>
      <c r="Z75" s="12">
        <v>104</v>
      </c>
      <c r="AA75" s="12">
        <v>40</v>
      </c>
      <c r="AB75" s="52">
        <f>SUM(Z75:AA75)</f>
        <v>144</v>
      </c>
    </row>
    <row r="76" spans="1:28" ht="19.5" customHeight="1">
      <c r="A76" s="123" t="s">
        <v>147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76"/>
      <c r="N76" s="172"/>
      <c r="O76" s="125" t="s">
        <v>61</v>
      </c>
      <c r="P76" s="125"/>
      <c r="Q76" s="9"/>
      <c r="R76" s="9"/>
      <c r="S76" s="46"/>
      <c r="T76" s="9"/>
      <c r="U76" s="12">
        <v>72</v>
      </c>
      <c r="V76" s="46">
        <v>72</v>
      </c>
      <c r="W76" s="9">
        <v>72</v>
      </c>
      <c r="X76" s="12">
        <v>72</v>
      </c>
      <c r="Y76" s="45">
        <f t="shared" si="5"/>
        <v>144</v>
      </c>
      <c r="Z76" s="9">
        <v>108</v>
      </c>
      <c r="AA76" s="12">
        <v>108</v>
      </c>
      <c r="AB76" s="45">
        <f>SUM(Z76:AA76)</f>
        <v>216</v>
      </c>
    </row>
    <row r="77" spans="1:28" ht="19.5" customHeight="1">
      <c r="A77" s="123" t="s">
        <v>148</v>
      </c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76"/>
      <c r="N77" s="172"/>
      <c r="O77" s="125" t="s">
        <v>62</v>
      </c>
      <c r="P77" s="125"/>
      <c r="Q77" s="9"/>
      <c r="R77" s="9"/>
      <c r="S77" s="46"/>
      <c r="T77" s="9"/>
      <c r="U77" s="9"/>
      <c r="V77" s="46"/>
      <c r="W77" s="9"/>
      <c r="X77" s="9"/>
      <c r="Y77" s="45"/>
      <c r="Z77" s="9"/>
      <c r="AA77" s="12">
        <v>144</v>
      </c>
      <c r="AB77" s="45">
        <v>144</v>
      </c>
    </row>
    <row r="78" spans="1:28" ht="14.25" customHeight="1">
      <c r="A78" s="123" t="s">
        <v>205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76"/>
      <c r="N78" s="172"/>
      <c r="O78" s="125" t="s">
        <v>58</v>
      </c>
      <c r="P78" s="125"/>
      <c r="Q78" s="12"/>
      <c r="R78" s="12">
        <v>3</v>
      </c>
      <c r="S78" s="46">
        <f>SUM(Q78:R78)</f>
        <v>3</v>
      </c>
      <c r="T78" s="12"/>
      <c r="U78" s="12">
        <v>2</v>
      </c>
      <c r="V78" s="46">
        <f>SUM(T78:U78)</f>
        <v>2</v>
      </c>
      <c r="W78" s="12">
        <v>2</v>
      </c>
      <c r="X78" s="12">
        <v>1</v>
      </c>
      <c r="Y78" s="45">
        <f>SUM(W78:X78)</f>
        <v>3</v>
      </c>
      <c r="Z78" s="12">
        <v>2</v>
      </c>
      <c r="AA78" s="12">
        <v>1</v>
      </c>
      <c r="AB78" s="45">
        <f>SUM(Z78:AA78)</f>
        <v>3</v>
      </c>
    </row>
    <row r="79" spans="1:28" ht="18" customHeight="1">
      <c r="A79" s="180" t="s">
        <v>206</v>
      </c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76"/>
      <c r="N79" s="172"/>
      <c r="O79" s="178" t="s">
        <v>96</v>
      </c>
      <c r="P79" s="179"/>
      <c r="Q79" s="12">
        <v>2</v>
      </c>
      <c r="R79" s="12">
        <v>7</v>
      </c>
      <c r="S79" s="46">
        <f t="shared" ref="S79:S80" si="6">SUM(Q79:R79)</f>
        <v>9</v>
      </c>
      <c r="T79" s="12">
        <v>1</v>
      </c>
      <c r="U79" s="12">
        <v>6</v>
      </c>
      <c r="V79" s="46">
        <f t="shared" ref="V79:V80" si="7">SUM(T79:U79)</f>
        <v>7</v>
      </c>
      <c r="W79" s="12">
        <v>5</v>
      </c>
      <c r="X79" s="12">
        <v>5</v>
      </c>
      <c r="Y79" s="45">
        <f t="shared" ref="Y79:Y80" si="8">SUM(W79:X79)</f>
        <v>10</v>
      </c>
      <c r="Z79" s="12">
        <v>5</v>
      </c>
      <c r="AA79" s="12">
        <v>5</v>
      </c>
      <c r="AB79" s="45">
        <f t="shared" ref="AB79:AB80" si="9">SUM(Z79:AA79)</f>
        <v>10</v>
      </c>
    </row>
    <row r="80" spans="1:28" ht="12">
      <c r="A80" s="168" t="s">
        <v>149</v>
      </c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51"/>
      <c r="N80" s="173"/>
      <c r="O80" s="174" t="s">
        <v>102</v>
      </c>
      <c r="P80" s="175"/>
      <c r="Q80" s="12">
        <v>1</v>
      </c>
      <c r="R80" s="12"/>
      <c r="S80" s="46">
        <f t="shared" si="6"/>
        <v>1</v>
      </c>
      <c r="T80" s="12">
        <v>1</v>
      </c>
      <c r="U80" s="12">
        <v>1</v>
      </c>
      <c r="V80" s="46">
        <f t="shared" si="7"/>
        <v>2</v>
      </c>
      <c r="W80" s="12"/>
      <c r="X80" s="12"/>
      <c r="Y80" s="45">
        <f t="shared" si="8"/>
        <v>0</v>
      </c>
      <c r="Z80" s="12">
        <v>1</v>
      </c>
      <c r="AA80" s="12"/>
      <c r="AB80" s="45">
        <f t="shared" si="9"/>
        <v>1</v>
      </c>
    </row>
    <row r="82" spans="2:13">
      <c r="B82" s="5" t="s">
        <v>194</v>
      </c>
      <c r="J82" s="42" t="s">
        <v>195</v>
      </c>
      <c r="M82" s="5" t="s">
        <v>193</v>
      </c>
    </row>
  </sheetData>
  <mergeCells count="57">
    <mergeCell ref="A80:L80"/>
    <mergeCell ref="AB73:AB74"/>
    <mergeCell ref="T73:T74"/>
    <mergeCell ref="N73:N80"/>
    <mergeCell ref="O80:P80"/>
    <mergeCell ref="A73:L73"/>
    <mergeCell ref="O78:P78"/>
    <mergeCell ref="O76:P76"/>
    <mergeCell ref="O77:P77"/>
    <mergeCell ref="O75:P75"/>
    <mergeCell ref="A75:L75"/>
    <mergeCell ref="O79:P79"/>
    <mergeCell ref="A79:L79"/>
    <mergeCell ref="X73:X74"/>
    <mergeCell ref="Z73:Z74"/>
    <mergeCell ref="A77:L77"/>
    <mergeCell ref="A76:L76"/>
    <mergeCell ref="A78:L78"/>
    <mergeCell ref="C32:J32"/>
    <mergeCell ref="C34:J34"/>
    <mergeCell ref="C35:J35"/>
    <mergeCell ref="C45:J45"/>
    <mergeCell ref="C46:J46"/>
    <mergeCell ref="C50:J50"/>
    <mergeCell ref="C56:J56"/>
    <mergeCell ref="C71:J71"/>
    <mergeCell ref="C72:J72"/>
    <mergeCell ref="C63:J63"/>
    <mergeCell ref="A1:AB1"/>
    <mergeCell ref="B2:B5"/>
    <mergeCell ref="Q4:R4"/>
    <mergeCell ref="T4:U4"/>
    <mergeCell ref="W4:X4"/>
    <mergeCell ref="A2:A5"/>
    <mergeCell ref="AB4:AB5"/>
    <mergeCell ref="C2:J4"/>
    <mergeCell ref="K2:K5"/>
    <mergeCell ref="L2:P2"/>
    <mergeCell ref="L3:L5"/>
    <mergeCell ref="Q2:AB3"/>
    <mergeCell ref="M3:P3"/>
    <mergeCell ref="N4:P4"/>
    <mergeCell ref="M4:M5"/>
    <mergeCell ref="AA73:AA74"/>
    <mergeCell ref="C6:J6"/>
    <mergeCell ref="S4:S5"/>
    <mergeCell ref="V4:V5"/>
    <mergeCell ref="Y4:Y5"/>
    <mergeCell ref="Z4:AA4"/>
    <mergeCell ref="C7:J7"/>
    <mergeCell ref="C18:J18"/>
    <mergeCell ref="W73:W74"/>
    <mergeCell ref="Q73:Q74"/>
    <mergeCell ref="R73:R74"/>
    <mergeCell ref="A74:L74"/>
    <mergeCell ref="O73:P74"/>
    <mergeCell ref="U73:U74"/>
  </mergeCells>
  <phoneticPr fontId="8" type="noConversion"/>
  <printOptions horizontalCentered="1" verticalCentered="1"/>
  <pageMargins left="0.19685039370078741" right="0.19685039370078741" top="1.1811023622047245" bottom="1.1811023622047245" header="0.51181102362204722" footer="0.51181102362204722"/>
  <pageSetup paperSize="9" scale="79" fitToHeight="2" orientation="landscape" r:id="rId1"/>
  <headerFooter alignWithMargins="0"/>
  <rowBreaks count="2" manualBreakCount="2">
    <brk id="28" max="27" man="1"/>
    <brk id="49" max="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:R31"/>
  <sheetViews>
    <sheetView topLeftCell="A7" workbookViewId="0">
      <selection activeCell="C23" sqref="C23"/>
    </sheetView>
  </sheetViews>
  <sheetFormatPr defaultRowHeight="13.2"/>
  <cols>
    <col min="3" max="3" width="6.5546875" customWidth="1"/>
    <col min="5" max="5" width="5.5546875" customWidth="1"/>
    <col min="7" max="7" width="4.5546875" customWidth="1"/>
    <col min="9" max="9" width="3.88671875" customWidth="1"/>
    <col min="11" max="11" width="7.88671875" customWidth="1"/>
    <col min="12" max="12" width="9.109375" hidden="1" customWidth="1"/>
    <col min="15" max="15" width="5.5546875" customWidth="1"/>
    <col min="16" max="16" width="4.33203125" customWidth="1"/>
  </cols>
  <sheetData>
    <row r="3" spans="1:18" ht="15.6">
      <c r="N3" s="23" t="s">
        <v>12</v>
      </c>
    </row>
    <row r="4" spans="1:18" ht="20.25" customHeight="1">
      <c r="N4" s="24" t="s">
        <v>97</v>
      </c>
    </row>
    <row r="5" spans="1:18" ht="23.25" customHeight="1">
      <c r="N5" s="24" t="s">
        <v>98</v>
      </c>
    </row>
    <row r="6" spans="1:18" ht="20.25" customHeight="1">
      <c r="N6" s="24" t="s">
        <v>13</v>
      </c>
    </row>
    <row r="7" spans="1:18" ht="20.25" customHeight="1">
      <c r="N7" s="24"/>
    </row>
    <row r="10" spans="1:18" s="29" customFormat="1" ht="22.8">
      <c r="A10" s="183" t="s">
        <v>11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</row>
    <row r="11" spans="1:18" s="29" customFormat="1" ht="22.8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</row>
    <row r="12" spans="1:18" s="25" customFormat="1" ht="17.399999999999999">
      <c r="A12" s="181" t="s">
        <v>63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</row>
    <row r="13" spans="1:18" s="25" customFormat="1" ht="17.399999999999999">
      <c r="A13" s="181" t="s">
        <v>64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</row>
    <row r="14" spans="1:18" s="25" customFormat="1" ht="17.399999999999999">
      <c r="A14" s="181" t="s">
        <v>99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</row>
    <row r="16" spans="1:18" s="25" customFormat="1" ht="17.399999999999999">
      <c r="A16" s="181" t="s">
        <v>65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</row>
    <row r="17" spans="1:18" s="25" customFormat="1" ht="17.399999999999999">
      <c r="A17" s="181" t="s">
        <v>104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</row>
    <row r="18" spans="1:18" s="25" customFormat="1" ht="17.399999999999999">
      <c r="A18" s="181" t="s">
        <v>66</v>
      </c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</row>
    <row r="21" spans="1:18" s="26" customFormat="1" ht="16.8"/>
    <row r="22" spans="1:18" s="26" customFormat="1" ht="16.8">
      <c r="J22" s="182" t="s">
        <v>92</v>
      </c>
      <c r="K22" s="182"/>
      <c r="L22" s="182"/>
      <c r="M22" s="182"/>
      <c r="N22" s="182"/>
      <c r="O22" s="182"/>
      <c r="P22" s="182"/>
      <c r="Q22" s="182"/>
      <c r="R22" s="182"/>
    </row>
    <row r="23" spans="1:18" s="26" customFormat="1" ht="16.8">
      <c r="J23" s="182" t="s">
        <v>68</v>
      </c>
      <c r="K23" s="182"/>
      <c r="L23" s="182"/>
      <c r="M23" s="182"/>
      <c r="N23" s="182"/>
      <c r="O23" s="182"/>
      <c r="P23" s="182"/>
      <c r="Q23" s="182"/>
      <c r="R23" s="182"/>
    </row>
    <row r="24" spans="1:18" s="26" customFormat="1" ht="16.8">
      <c r="J24" s="182" t="s">
        <v>67</v>
      </c>
      <c r="K24" s="182"/>
      <c r="L24" s="182"/>
      <c r="M24" s="182"/>
      <c r="N24" s="182"/>
      <c r="O24" s="182"/>
      <c r="P24" s="182"/>
      <c r="Q24" s="182"/>
      <c r="R24" s="182"/>
    </row>
    <row r="25" spans="1:18" s="26" customFormat="1" ht="16.8">
      <c r="J25" s="182" t="s">
        <v>69</v>
      </c>
      <c r="K25" s="182"/>
      <c r="L25" s="182"/>
      <c r="M25" s="182"/>
      <c r="N25" s="182"/>
      <c r="O25" s="182"/>
      <c r="P25" s="182"/>
      <c r="Q25" s="182"/>
      <c r="R25" s="182"/>
    </row>
    <row r="26" spans="1:18" s="26" customFormat="1" ht="16.8">
      <c r="J26" s="182" t="s">
        <v>70</v>
      </c>
      <c r="K26" s="182"/>
      <c r="L26" s="182"/>
      <c r="M26" s="182"/>
      <c r="N26" s="182"/>
      <c r="O26" s="182"/>
      <c r="P26" s="182"/>
      <c r="Q26" s="182"/>
      <c r="R26" s="182"/>
    </row>
    <row r="27" spans="1:18" s="26" customFormat="1" ht="16.8">
      <c r="J27" s="182" t="s">
        <v>93</v>
      </c>
      <c r="K27" s="182"/>
      <c r="L27" s="182"/>
      <c r="M27" s="182"/>
      <c r="N27" s="182"/>
      <c r="O27" s="182"/>
      <c r="P27" s="182"/>
      <c r="Q27" s="182"/>
      <c r="R27" s="182"/>
    </row>
    <row r="28" spans="1:18" s="26" customFormat="1" ht="16.8"/>
    <row r="29" spans="1:18" s="26" customFormat="1" ht="16.8"/>
    <row r="30" spans="1:18" s="26" customFormat="1" ht="16.8"/>
    <row r="31" spans="1:18" s="26" customFormat="1" ht="16.8"/>
  </sheetData>
  <mergeCells count="13">
    <mergeCell ref="A10:R10"/>
    <mergeCell ref="A12:R12"/>
    <mergeCell ref="A13:R13"/>
    <mergeCell ref="A14:R14"/>
    <mergeCell ref="A16:R16"/>
    <mergeCell ref="A17:R17"/>
    <mergeCell ref="J25:R25"/>
    <mergeCell ref="J26:R26"/>
    <mergeCell ref="J27:R27"/>
    <mergeCell ref="A18:R18"/>
    <mergeCell ref="J22:R22"/>
    <mergeCell ref="J23:R23"/>
    <mergeCell ref="J24:R24"/>
  </mergeCells>
  <phoneticPr fontId="8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4:I16"/>
  <sheetViews>
    <sheetView topLeftCell="A2" workbookViewId="0">
      <selection activeCell="G20" sqref="G20"/>
    </sheetView>
  </sheetViews>
  <sheetFormatPr defaultColWidth="9.109375" defaultRowHeight="13.2"/>
  <cols>
    <col min="1" max="1" width="9.109375" style="30"/>
    <col min="2" max="2" width="21.44140625" style="30" customWidth="1"/>
    <col min="3" max="3" width="11.5546875" style="30" customWidth="1"/>
    <col min="4" max="4" width="15.5546875" style="30" customWidth="1"/>
    <col min="5" max="5" width="16.5546875" style="30" customWidth="1"/>
    <col min="6" max="6" width="16.6640625" style="30" customWidth="1"/>
    <col min="7" max="7" width="18" style="30" customWidth="1"/>
    <col min="8" max="8" width="12.44140625" style="30" customWidth="1"/>
    <col min="9" max="16384" width="9.109375" style="30"/>
  </cols>
  <sheetData>
    <row r="4" spans="1:9" ht="18">
      <c r="A4" s="185" t="s">
        <v>103</v>
      </c>
      <c r="B4" s="185"/>
      <c r="C4" s="185"/>
      <c r="D4" s="185"/>
      <c r="E4" s="185"/>
      <c r="F4" s="185"/>
      <c r="G4" s="185"/>
      <c r="H4" s="185"/>
      <c r="I4" s="185"/>
    </row>
    <row r="5" spans="1:9">
      <c r="A5" s="67"/>
      <c r="B5" s="67"/>
      <c r="C5" s="67"/>
      <c r="D5" s="67"/>
      <c r="E5" s="67"/>
      <c r="F5" s="67"/>
      <c r="G5" s="67"/>
      <c r="H5" s="67"/>
      <c r="I5" s="67"/>
    </row>
    <row r="6" spans="1:9">
      <c r="A6" s="67"/>
      <c r="B6" s="67"/>
      <c r="C6" s="67"/>
      <c r="D6" s="67"/>
      <c r="E6" s="67"/>
      <c r="F6" s="67"/>
      <c r="G6" s="67"/>
      <c r="H6" s="67"/>
      <c r="I6" s="67"/>
    </row>
    <row r="7" spans="1:9" s="32" customFormat="1" ht="19.5" customHeight="1">
      <c r="A7" s="186" t="s">
        <v>9</v>
      </c>
      <c r="B7" s="186" t="s">
        <v>71</v>
      </c>
      <c r="C7" s="186" t="s">
        <v>41</v>
      </c>
      <c r="D7" s="188" t="s">
        <v>43</v>
      </c>
      <c r="E7" s="189"/>
      <c r="F7" s="186" t="s">
        <v>74</v>
      </c>
      <c r="G7" s="186" t="s">
        <v>55</v>
      </c>
      <c r="H7" s="186" t="s">
        <v>10</v>
      </c>
      <c r="I7" s="186" t="s">
        <v>75</v>
      </c>
    </row>
    <row r="8" spans="1:9" s="32" customFormat="1" ht="51.75" customHeight="1">
      <c r="A8" s="187"/>
      <c r="B8" s="187"/>
      <c r="C8" s="187"/>
      <c r="D8" s="68" t="s">
        <v>72</v>
      </c>
      <c r="E8" s="68" t="s">
        <v>73</v>
      </c>
      <c r="F8" s="187"/>
      <c r="G8" s="187"/>
      <c r="H8" s="187"/>
      <c r="I8" s="187"/>
    </row>
    <row r="9" spans="1:9" s="32" customFormat="1">
      <c r="A9" s="68" t="s">
        <v>76</v>
      </c>
      <c r="B9" s="68" t="s">
        <v>77</v>
      </c>
      <c r="C9" s="68" t="s">
        <v>78</v>
      </c>
      <c r="D9" s="68" t="s">
        <v>79</v>
      </c>
      <c r="E9" s="68" t="s">
        <v>80</v>
      </c>
      <c r="F9" s="68" t="s">
        <v>81</v>
      </c>
      <c r="G9" s="68" t="s">
        <v>82</v>
      </c>
      <c r="H9" s="68" t="s">
        <v>83</v>
      </c>
      <c r="I9" s="68" t="s">
        <v>84</v>
      </c>
    </row>
    <row r="10" spans="1:9" s="31" customFormat="1" ht="23.25" customHeight="1">
      <c r="A10" s="69" t="s">
        <v>85</v>
      </c>
      <c r="B10" s="70" t="s">
        <v>89</v>
      </c>
      <c r="C10" s="70" t="s">
        <v>90</v>
      </c>
      <c r="D10" s="70" t="s">
        <v>90</v>
      </c>
      <c r="E10" s="70" t="s">
        <v>90</v>
      </c>
      <c r="F10" s="70" t="s">
        <v>77</v>
      </c>
      <c r="G10" s="70" t="s">
        <v>90</v>
      </c>
      <c r="H10" s="70" t="s">
        <v>91</v>
      </c>
      <c r="I10" s="71">
        <f>B10+C10+D10+E10+F10+G10+H10</f>
        <v>52</v>
      </c>
    </row>
    <row r="11" spans="1:9" s="31" customFormat="1" ht="22.5" customHeight="1">
      <c r="A11" s="69" t="s">
        <v>86</v>
      </c>
      <c r="B11" s="71">
        <v>29</v>
      </c>
      <c r="C11" s="71">
        <v>4</v>
      </c>
      <c r="D11" s="71">
        <v>6</v>
      </c>
      <c r="E11" s="70" t="s">
        <v>90</v>
      </c>
      <c r="F11" s="70" t="s">
        <v>77</v>
      </c>
      <c r="G11" s="70" t="s">
        <v>90</v>
      </c>
      <c r="H11" s="71">
        <v>11</v>
      </c>
      <c r="I11" s="71">
        <f>B11+C11+D11+E11+F11+G11+H11</f>
        <v>52</v>
      </c>
    </row>
    <row r="12" spans="1:9" s="31" customFormat="1" ht="23.25" customHeight="1">
      <c r="A12" s="69" t="s">
        <v>87</v>
      </c>
      <c r="B12" s="71">
        <v>30</v>
      </c>
      <c r="C12" s="71">
        <v>0</v>
      </c>
      <c r="D12" s="71">
        <v>10</v>
      </c>
      <c r="E12" s="70" t="s">
        <v>90</v>
      </c>
      <c r="F12" s="70" t="s">
        <v>77</v>
      </c>
      <c r="G12" s="70" t="s">
        <v>90</v>
      </c>
      <c r="H12" s="71">
        <v>10</v>
      </c>
      <c r="I12" s="71">
        <f>B12+C12+D12+E12+F12+G12+H12</f>
        <v>52</v>
      </c>
    </row>
    <row r="13" spans="1:9" s="31" customFormat="1" ht="22.5" customHeight="1">
      <c r="A13" s="69" t="s">
        <v>88</v>
      </c>
      <c r="B13" s="72">
        <v>22</v>
      </c>
      <c r="C13" s="71">
        <v>4</v>
      </c>
      <c r="D13" s="73">
        <v>4</v>
      </c>
      <c r="E13" s="73">
        <v>4</v>
      </c>
      <c r="F13" s="73">
        <v>1</v>
      </c>
      <c r="G13" s="73">
        <v>6</v>
      </c>
      <c r="H13" s="73">
        <v>2</v>
      </c>
      <c r="I13" s="71">
        <f>B13+C13+D13+E13+F13+G13+H13</f>
        <v>43</v>
      </c>
    </row>
    <row r="14" spans="1:9" s="31" customFormat="1" ht="25.5" customHeight="1">
      <c r="A14" s="69" t="s">
        <v>4</v>
      </c>
      <c r="B14" s="74">
        <f>B10+B11+B12+B13</f>
        <v>120</v>
      </c>
      <c r="C14" s="74">
        <f t="shared" ref="C14:I14" si="0">C10+C11+C12+C13</f>
        <v>8</v>
      </c>
      <c r="D14" s="74">
        <f t="shared" si="0"/>
        <v>20</v>
      </c>
      <c r="E14" s="74">
        <f t="shared" si="0"/>
        <v>4</v>
      </c>
      <c r="F14" s="74">
        <f t="shared" si="0"/>
        <v>7</v>
      </c>
      <c r="G14" s="74">
        <f t="shared" si="0"/>
        <v>6</v>
      </c>
      <c r="H14" s="74">
        <f t="shared" si="0"/>
        <v>34</v>
      </c>
      <c r="I14" s="74">
        <f t="shared" si="0"/>
        <v>199</v>
      </c>
    </row>
    <row r="16" spans="1:9" ht="15">
      <c r="B16" s="33"/>
    </row>
  </sheetData>
  <mergeCells count="9">
    <mergeCell ref="A4:I4"/>
    <mergeCell ref="A7:A8"/>
    <mergeCell ref="B7:B8"/>
    <mergeCell ref="C7:C8"/>
    <mergeCell ref="D7:E7"/>
    <mergeCell ref="F7:F8"/>
    <mergeCell ref="G7:G8"/>
    <mergeCell ref="H7:H8"/>
    <mergeCell ref="I7:I8"/>
  </mergeCells>
  <phoneticPr fontId="8" type="noConversion"/>
  <printOptions horizontalCentered="1" verticalCentered="1"/>
  <pageMargins left="0.78740157480314965" right="0.78740157480314965" top="0.98425196850393704" bottom="3.1496062992125986" header="0.51181102362204722" footer="0.51181102362204722"/>
  <pageSetup paperSize="9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Учплан</vt:lpstr>
      <vt:lpstr>Титул</vt:lpstr>
      <vt:lpstr>Сводка</vt:lpstr>
      <vt:lpstr>Учплан!Область_печати</vt:lpstr>
    </vt:vector>
  </TitlesOfParts>
  <Company>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Зам1</dc:creator>
  <cp:lastModifiedBy>ГАОУ СПО МО ГПК</cp:lastModifiedBy>
  <cp:lastPrinted>2018-06-21T08:33:11Z</cp:lastPrinted>
  <dcterms:created xsi:type="dcterms:W3CDTF">2002-02-07T09:00:07Z</dcterms:created>
  <dcterms:modified xsi:type="dcterms:W3CDTF">2018-09-17T06:12:17Z</dcterms:modified>
</cp:coreProperties>
</file>